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ΘΕΟΔΟΣΙΟΥ\ΘΕΟΔΟΣΙΟΥ\ΠΡΟΜΗΘΕΙΕΣ\ΜΕΛΕΤΕΣ ΠΡΟΜΗΘΕΙΩΝ ΣΥΜΦΩΝΑ ΜΕ ΤΟ Ν.4412 2016\ΠΡΟΜΗΘΕΙΕΣ 2019\ΠΡΟΜΗΘΕΙΑ ΗΛΕΚΤΡΟΛΟΓΙΚΟΥ ΥΛΙΚΟΥ\ΠΡΟΧΕΙΡΟΣ ΔΙΑΓΩΝΙΣΜΟΣ\ΣΥΝΟΠΤΙΚΟΣ 2019\"/>
    </mc:Choice>
  </mc:AlternateContent>
  <bookViews>
    <workbookView xWindow="0" yWindow="0" windowWidth="13665" windowHeight="7635"/>
  </bookViews>
  <sheets>
    <sheet name="προϋπολογισμός ομαδες" sheetId="4" r:id="rId1"/>
    <sheet name="Προϋπολογισμός" sheetId="1" r:id="rId2"/>
    <sheet name="Φύλλο1" sheetId="2" r:id="rId3"/>
    <sheet name="Φύλλο2" sheetId="3" r:id="rId4"/>
  </sheets>
  <calcPr calcId="152511"/>
</workbook>
</file>

<file path=xl/calcChain.xml><?xml version="1.0" encoding="utf-8"?>
<calcChain xmlns="http://schemas.openxmlformats.org/spreadsheetml/2006/main">
  <c r="G35" i="4" l="1"/>
  <c r="G36" i="4" s="1"/>
  <c r="G37" i="4" s="1"/>
  <c r="G38" i="4" l="1"/>
  <c r="G132" i="4" s="1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0" i="4"/>
  <c r="G99" i="4"/>
  <c r="G98" i="4"/>
  <c r="G97" i="4"/>
  <c r="G96" i="4"/>
  <c r="G93" i="4"/>
  <c r="G92" i="4"/>
  <c r="G91" i="4"/>
  <c r="G90" i="4"/>
  <c r="G89" i="4"/>
  <c r="G88" i="4"/>
  <c r="G87" i="4"/>
  <c r="G86" i="4"/>
  <c r="G85" i="4"/>
  <c r="G84" i="4"/>
  <c r="G80" i="4"/>
  <c r="G79" i="4"/>
  <c r="G78" i="4"/>
  <c r="G75" i="4"/>
  <c r="G74" i="4"/>
  <c r="G73" i="4"/>
  <c r="G72" i="4"/>
  <c r="G69" i="4"/>
  <c r="G68" i="4"/>
  <c r="G67" i="4"/>
  <c r="G66" i="4"/>
  <c r="G65" i="4"/>
  <c r="G64" i="4"/>
  <c r="G63" i="4"/>
  <c r="G60" i="4"/>
  <c r="G59" i="4"/>
  <c r="G58" i="4"/>
  <c r="G55" i="4"/>
  <c r="G54" i="4"/>
  <c r="G53" i="4"/>
  <c r="G52" i="4"/>
  <c r="G51" i="4"/>
  <c r="G50" i="4"/>
  <c r="G49" i="4"/>
  <c r="G48" i="4"/>
  <c r="G47" i="4"/>
  <c r="G46" i="4"/>
  <c r="G45" i="4"/>
  <c r="G27" i="4"/>
  <c r="G26" i="4"/>
  <c r="G25" i="4"/>
  <c r="G24" i="4"/>
  <c r="G23" i="4"/>
  <c r="G22" i="4"/>
  <c r="G21" i="4"/>
  <c r="G20" i="4"/>
  <c r="G19" i="4"/>
  <c r="G18" i="4"/>
  <c r="G125" i="4" l="1"/>
  <c r="G28" i="4"/>
  <c r="H60" i="3"/>
  <c r="H54" i="3"/>
  <c r="G29" i="4" l="1"/>
  <c r="G30" i="4" s="1"/>
  <c r="G130" i="4" s="1"/>
  <c r="H78" i="3"/>
  <c r="H109" i="3"/>
  <c r="H66" i="3"/>
  <c r="H27" i="3"/>
  <c r="H45" i="3"/>
  <c r="H40" i="3"/>
  <c r="H85" i="3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109" i="1"/>
  <c r="G108" i="1"/>
  <c r="G107" i="1"/>
  <c r="G106" i="1"/>
  <c r="G105" i="1"/>
  <c r="G104" i="1"/>
  <c r="G103" i="1"/>
  <c r="G85" i="1"/>
  <c r="G84" i="1"/>
  <c r="G83" i="1"/>
  <c r="G82" i="1"/>
  <c r="G81" i="1"/>
  <c r="G78" i="1"/>
  <c r="G77" i="1"/>
  <c r="G76" i="1"/>
  <c r="G75" i="1"/>
  <c r="G74" i="1"/>
  <c r="G73" i="1"/>
  <c r="G72" i="1"/>
  <c r="G71" i="1"/>
  <c r="G70" i="1"/>
  <c r="G69" i="1"/>
  <c r="G126" i="4" l="1"/>
  <c r="F110" i="3"/>
  <c r="F112" i="3"/>
  <c r="F113" i="3" s="1"/>
  <c r="F114" i="3" s="1"/>
  <c r="I15" i="3" s="1"/>
  <c r="I78" i="1"/>
  <c r="I109" i="1"/>
  <c r="I85" i="1"/>
  <c r="G127" i="4" l="1"/>
  <c r="G134" i="4" s="1"/>
  <c r="G136" i="4" s="1"/>
  <c r="G57" i="1"/>
  <c r="G58" i="1"/>
  <c r="G59" i="1"/>
  <c r="G44" i="1"/>
  <c r="G45" i="1"/>
  <c r="G40" i="1" l="1"/>
  <c r="G39" i="1"/>
  <c r="G38" i="1"/>
  <c r="G37" i="1"/>
  <c r="G36" i="1"/>
  <c r="G35" i="1"/>
  <c r="G34" i="1"/>
  <c r="G33" i="1"/>
  <c r="G32" i="1"/>
  <c r="G31" i="1"/>
  <c r="G30" i="1"/>
  <c r="I40" i="1" l="1"/>
  <c r="G22" i="1"/>
  <c r="G17" i="1"/>
  <c r="G18" i="1" l="1"/>
  <c r="G19" i="1"/>
  <c r="G20" i="1"/>
  <c r="G21" i="1"/>
  <c r="G65" i="1"/>
  <c r="G64" i="1"/>
  <c r="G63" i="1"/>
  <c r="G60" i="1"/>
  <c r="I60" i="1" s="1"/>
  <c r="G53" i="1"/>
  <c r="G51" i="1"/>
  <c r="G52" i="1"/>
  <c r="G49" i="1"/>
  <c r="G50" i="1"/>
  <c r="G54" i="1"/>
  <c r="G48" i="1"/>
  <c r="G43" i="1"/>
  <c r="I45" i="1" s="1"/>
  <c r="G23" i="1"/>
  <c r="G24" i="1"/>
  <c r="G25" i="1"/>
  <c r="G26" i="1"/>
  <c r="G27" i="1"/>
  <c r="I27" i="1" l="1"/>
  <c r="I54" i="1"/>
  <c r="I66" i="1"/>
  <c r="G110" i="1" l="1"/>
  <c r="G112" i="1" s="1"/>
  <c r="G113" i="1" s="1"/>
  <c r="G114" i="1" s="1"/>
  <c r="J15" i="1" s="1"/>
</calcChain>
</file>

<file path=xl/sharedStrings.xml><?xml version="1.0" encoding="utf-8"?>
<sst xmlns="http://schemas.openxmlformats.org/spreadsheetml/2006/main" count="1213" uniqueCount="296">
  <si>
    <t>ΕΛΛΗΝΙΚΗ ΔΗΜΟΚΡΑΤΙΑ</t>
  </si>
  <si>
    <t>ΠΕΡΙΦΕΡΕΙΑ ΚΕΝΤΡΙΚΗΣ ΜΑΚΕΔΟΝΙΑΣ</t>
  </si>
  <si>
    <t>ΠΕΡΙΦΕΡΕΙΑΚΗ ΕΝΟΤΗΤΑ ΣΕΡΡΩΝ</t>
  </si>
  <si>
    <t>ΗΛΕΚΤΡΟΛΟΓΙΚΟΥ  ΥΛΙΚΟΥ</t>
  </si>
  <si>
    <t>ΔΗΜΟΣ ΗΡΑΚΛΕΙΑΣ</t>
  </si>
  <si>
    <t>ΕΝΔΕΙΚΤΙΚΟΣ ΠΡΟΫΠΟΛΟΓΙΣΜΟΣ</t>
  </si>
  <si>
    <t>ΠΙΝΑΚΑΣ ΤΩΝ  ΠΡΟΣ ΠΡΟΜΗΘΕΙΑ ΕΙΔΩΝ</t>
  </si>
  <si>
    <t>α/α</t>
  </si>
  <si>
    <t>Περιγραφή</t>
  </si>
  <si>
    <t>Κωδικός</t>
  </si>
  <si>
    <t>Μονάδα</t>
  </si>
  <si>
    <t>Ποσότητα</t>
  </si>
  <si>
    <t xml:space="preserve"> Τιμή</t>
  </si>
  <si>
    <t>Συνολική</t>
  </si>
  <si>
    <t>Μονάδας</t>
  </si>
  <si>
    <t>Τιμή (€)</t>
  </si>
  <si>
    <t>CPV</t>
  </si>
  <si>
    <t>Μέτρησης</t>
  </si>
  <si>
    <t xml:space="preserve">(€) </t>
  </si>
  <si>
    <t>Ομάδα Α. Λυχνίες – Λαμπτήρες- Ηλεκτρολογικό υλικό-κτλ.</t>
  </si>
  <si>
    <t>Α. Λυχνίες - Λαμπτήρες</t>
  </si>
  <si>
    <t>Α1</t>
  </si>
  <si>
    <t>Λυχνίες ατμών νατρίου ισχύος 250 W-Ε40</t>
  </si>
  <si>
    <t>31532100-5</t>
  </si>
  <si>
    <t>τεμ.</t>
  </si>
  <si>
    <t>Α2</t>
  </si>
  <si>
    <t>Λυχνίες ατμών νατρίου ισχύος 150 W-Ε40</t>
  </si>
  <si>
    <t>Α3</t>
  </si>
  <si>
    <t>Λαμπτήρες εξοικονόμησης ενέργειας 20-25 W E27 για χρήση σε εξωτερικούς χώρους.</t>
  </si>
  <si>
    <t>31531000-7</t>
  </si>
  <si>
    <t>Α4</t>
  </si>
  <si>
    <t>Λαμπτήρες φθορισμού 120εκ.-36W</t>
  </si>
  <si>
    <t>31532910-6</t>
  </si>
  <si>
    <t>Α5</t>
  </si>
  <si>
    <t xml:space="preserve">Λαμπτήρες φθορισμού 60εκ.-18W </t>
  </si>
  <si>
    <t>Α6</t>
  </si>
  <si>
    <t>Λαμπτήρας 400W HQI-E40</t>
  </si>
  <si>
    <t>Α7</t>
  </si>
  <si>
    <t>Λαμπτήρες εσωτ. Χώρου DULUX D 26W</t>
  </si>
  <si>
    <t>Α8</t>
  </si>
  <si>
    <t>Προβολείς Γηπέδων  400w HQI IP65 ΓΚΡΙ Στεγανός Συμμετρικής Δέσμης</t>
  </si>
  <si>
    <t>31518600-6</t>
  </si>
  <si>
    <t>Β. Ασφάλειες</t>
  </si>
  <si>
    <t>Β1</t>
  </si>
  <si>
    <t xml:space="preserve">Ασφάλειες γυάλινες 2Α </t>
  </si>
  <si>
    <t>31211300-1</t>
  </si>
  <si>
    <t>Β2</t>
  </si>
  <si>
    <t xml:space="preserve">Ασφάλειες γυάλινες 4Α </t>
  </si>
  <si>
    <t>Β3</t>
  </si>
  <si>
    <t>Ασφάλειες Φυσίγγια νεοζέτ 35 Α</t>
  </si>
  <si>
    <t>Β4</t>
  </si>
  <si>
    <t>Ασφάλειες Φυσίγγια 35Α</t>
  </si>
  <si>
    <t>Β5</t>
  </si>
  <si>
    <t xml:space="preserve">Ασφάλειες τύπου ΔΕΗ 35Α FUSE TYPE 35A E16 GL </t>
  </si>
  <si>
    <t>Γ. Μετασχηματιστές</t>
  </si>
  <si>
    <t>Γ1</t>
  </si>
  <si>
    <t>Μετασχηματιστής 250 w για φωτιστικά ατμών νατρίου sodium</t>
  </si>
  <si>
    <t>31170000-8</t>
  </si>
  <si>
    <t>Γ2</t>
  </si>
  <si>
    <t>Μετασχηματιστής 400W για προβολείς HQI</t>
  </si>
  <si>
    <t>Γ3</t>
  </si>
  <si>
    <t>Μετασχηματιστής 150 W (Ιωδίνης (metal halide)</t>
  </si>
  <si>
    <t>Γ4</t>
  </si>
  <si>
    <t>Μετασχηματιστής 125 W υδραργύρου</t>
  </si>
  <si>
    <t>Γ5</t>
  </si>
  <si>
    <t>Μετασχηματιστής 250 W υδραργύρου</t>
  </si>
  <si>
    <t>Δ. Καλώδια</t>
  </si>
  <si>
    <t>Δ1</t>
  </si>
  <si>
    <t xml:space="preserve">Καλώδιο ΝΥΜ 3Χ1,5 τ.χ </t>
  </si>
  <si>
    <t>31320000-5</t>
  </si>
  <si>
    <t>μέτρα</t>
  </si>
  <si>
    <t>Δ2</t>
  </si>
  <si>
    <t xml:space="preserve">Καλώδιο ΝΥΜ 3Χ2,5 τ.χ </t>
  </si>
  <si>
    <t>Δ3</t>
  </si>
  <si>
    <t xml:space="preserve">Καλώδιο NYY 3Χ1,5 </t>
  </si>
  <si>
    <t>Δ4</t>
  </si>
  <si>
    <t xml:space="preserve">Καλώδιο NYY 3Χ2,5 </t>
  </si>
  <si>
    <t>Δ5</t>
  </si>
  <si>
    <t>Καλώδιο ΝΥΥ 3Χ4,0 τ.χ</t>
  </si>
  <si>
    <t>Δ6</t>
  </si>
  <si>
    <t>Καλώδιο ΝΥΑ 1,5</t>
  </si>
  <si>
    <t>Ε. Φωτιστικά</t>
  </si>
  <si>
    <t>Ε1</t>
  </si>
  <si>
    <t>Φωτιστικό κορυφής φανοστάτη Φ25</t>
  </si>
  <si>
    <t>34993000-4</t>
  </si>
  <si>
    <t>Ε2</t>
  </si>
  <si>
    <t>Φωτιστικό κορυφής φανοστάτη Φ30</t>
  </si>
  <si>
    <t>Ε3</t>
  </si>
  <si>
    <t>Φωτιστικό κορυφής φανοστάτη Φ40  φιμέ</t>
  </si>
  <si>
    <t>Ε4</t>
  </si>
  <si>
    <t>Φωτιστικό Φ.Ο.Π.  250w  Νατρίου ΦΩΤΙΣΤΙΚΟ ΔΡΟΜΟΥ ΓΙΑ ΛΑΜΠΕΣ ΝΑΤΡΙΟΥ E40 NAV 250W ΜΕ ΠΥΚΝΩΤΗ  IP65</t>
  </si>
  <si>
    <t>31527200-8</t>
  </si>
  <si>
    <t>Ε5</t>
  </si>
  <si>
    <t>Φωτιστικό Φ.Ο.Π.  125w  Νατρίου Δρόμου υδραργύρου Ε27 IP65 125W με πυκνωτή</t>
  </si>
  <si>
    <t>Ε6</t>
  </si>
  <si>
    <t>ΒΡΑΧΙΟΝΑΣ ΓΙΑ ΦΩΤΙΣΤΙΚΑ ΔΡΟΜΟΥ 1 ΜΕΤΡΟΥ   1/4'' από γαλβανισμένο χάλυβα</t>
  </si>
  <si>
    <t>31532800-2</t>
  </si>
  <si>
    <t>ΣΤ. Εκκινητές - σταρτερ</t>
  </si>
  <si>
    <t>ΣΤ1</t>
  </si>
  <si>
    <t>Εκκινητής : Σταρτερ 4 έως 22 W</t>
  </si>
  <si>
    <t>31532500-9</t>
  </si>
  <si>
    <t>ΣΤ2</t>
  </si>
  <si>
    <t>Εκκινητής : Σταρτερ 4 έως 65 W ή 4 έως 80W</t>
  </si>
  <si>
    <t>ΣΤ3</t>
  </si>
  <si>
    <t>Εκκινητής 400 W</t>
  </si>
  <si>
    <t>λαμπτήρων Νατρίου/HQI sodium</t>
  </si>
  <si>
    <t>Ζ. Διακόπτες – Πρίζες – Φις - Ντουϊ</t>
  </si>
  <si>
    <t>Ζ1</t>
  </si>
  <si>
    <t>Πρίζα χωνευτή (utp) διπλή</t>
  </si>
  <si>
    <t>31224100-3</t>
  </si>
  <si>
    <t>Ζ2</t>
  </si>
  <si>
    <t>Πρίζα εξωτερική (utp) διπλή</t>
  </si>
  <si>
    <t>Ζ3</t>
  </si>
  <si>
    <t>Διακόπτης Α/R ακραίος χωνευτός μονός</t>
  </si>
  <si>
    <t>31214100-0</t>
  </si>
  <si>
    <t>Ζ4</t>
  </si>
  <si>
    <t>Διακόπτης Α/R ακραίος χωνευτός διπλός</t>
  </si>
  <si>
    <t>Ζ5</t>
  </si>
  <si>
    <t>Διακόπτης χωνευτός απλός μονός</t>
  </si>
  <si>
    <t>Ζ6</t>
  </si>
  <si>
    <t>Φις σούκο θηλυκό</t>
  </si>
  <si>
    <t>Ζ7</t>
  </si>
  <si>
    <t>Φις σούκο αρσενικό</t>
  </si>
  <si>
    <t>Ζ8</t>
  </si>
  <si>
    <t>Ντουϊ διασπόμενο Ε27</t>
  </si>
  <si>
    <t>31532000-4</t>
  </si>
  <si>
    <t>Ζ9</t>
  </si>
  <si>
    <t>Ντουϊ διασπόμενο Ε40</t>
  </si>
  <si>
    <t>Ζ10</t>
  </si>
  <si>
    <t>Ντουϊ πορσελάνης  Ε27</t>
  </si>
  <si>
    <t>Ζ11</t>
  </si>
  <si>
    <t>Ντουϊ πλαστικό  Ε27</t>
  </si>
  <si>
    <t xml:space="preserve">Η.  Ρελέ κ.λ.π. </t>
  </si>
  <si>
    <t>Η1</t>
  </si>
  <si>
    <t>Ρελέ Ισχύος – φορτίου 4 Χ 25 Α</t>
  </si>
  <si>
    <t>31681410-0</t>
  </si>
  <si>
    <t>Η2</t>
  </si>
  <si>
    <t>Ρελέ Ισχύος – φορτίου 4 Χ 40 Α</t>
  </si>
  <si>
    <t>Η3</t>
  </si>
  <si>
    <t>Ρελέ Ισχύος – φορτίου 1 Χ 25 Α</t>
  </si>
  <si>
    <t>Η4</t>
  </si>
  <si>
    <t>Χρονοδιακόπτης ράγας με εφεδρεία</t>
  </si>
  <si>
    <t>38750000-7</t>
  </si>
  <si>
    <t>Η5</t>
  </si>
  <si>
    <t>Φωτοκύτταρο στεγανό κουμπωτό</t>
  </si>
  <si>
    <t>Θ. Διάφορα ηλεκτρολογικά υλικά</t>
  </si>
  <si>
    <t>Θ1</t>
  </si>
  <si>
    <t>Ρόκα για καλώδιο 8/25 3Χ1,5τ.χ (100τεμ)</t>
  </si>
  <si>
    <t>Θ2</t>
  </si>
  <si>
    <t>Ρόκα για καλώδιο 10/25 3Χ2,5τ.χ (100τεμ)</t>
  </si>
  <si>
    <t>Θ3</t>
  </si>
  <si>
    <t>Ρόκα για καλώδιο 12/25 3Χ4,0τ.χ (100τεμ)</t>
  </si>
  <si>
    <t>Θ4</t>
  </si>
  <si>
    <t>Ρόκα για καλώδιο 7/25 2Χ1,0τ.χ (100τεμ)</t>
  </si>
  <si>
    <t>Θ5</t>
  </si>
  <si>
    <t>Δεματικά καλωδίων 290χιλ</t>
  </si>
  <si>
    <t>Σετ 100 τεμ.</t>
  </si>
  <si>
    <t>Θ6</t>
  </si>
  <si>
    <t>Δεματικά καλωδίων 200χιλ</t>
  </si>
  <si>
    <t>Θ7</t>
  </si>
  <si>
    <t>Μονωτικές ταινίες πλαστικές φαρδιές 38mm</t>
  </si>
  <si>
    <t>31681000-3</t>
  </si>
  <si>
    <t>Θ8</t>
  </si>
  <si>
    <t>Μονωτικές ταινίες πλαστικές στενές 19mm</t>
  </si>
  <si>
    <t>Θ9</t>
  </si>
  <si>
    <t>Πολύμπριζο 5 θέσεων</t>
  </si>
  <si>
    <t>Θ10</t>
  </si>
  <si>
    <t>Πένσα ηλέκτρολόγου</t>
  </si>
  <si>
    <t>Θ11</t>
  </si>
  <si>
    <t>Πισοταινία λεπτή</t>
  </si>
  <si>
    <t>Θ12</t>
  </si>
  <si>
    <t xml:space="preserve">Πισοταινία φαρδιά </t>
  </si>
  <si>
    <t>Θ13</t>
  </si>
  <si>
    <t xml:space="preserve">Συρματόσχοινο με πλασικό κάλυμα  Φ3 </t>
  </si>
  <si>
    <t>μ.μ.</t>
  </si>
  <si>
    <t>Θ14</t>
  </si>
  <si>
    <t>Καλώδιο δικτύου UTP CAT 6 σε κουλούρα των  100μ.  Κατάλληλο για εξωτερικούς χώρους  4 ζευγών με διαμέτρο χαλκού &gt;=0,45 mm και με εξωτερική προστασία</t>
  </si>
  <si>
    <t>32581110-3</t>
  </si>
  <si>
    <t>Θ15</t>
  </si>
  <si>
    <t>Καλώδιο δικτύου UTP CAT 5  σε κουλούρα των 100μ. 4 ζευγών με διάμετρο χαλκού &gt;=0,45 mm</t>
  </si>
  <si>
    <t>Θ16</t>
  </si>
  <si>
    <t>Κλίπς καλωδίου UTP RJ45</t>
  </si>
  <si>
    <t>ΣΥΝΟΛΟ</t>
  </si>
  <si>
    <t>ΣΤΡΟΓΓΥΛΟΠΟΙΗΣΗ </t>
  </si>
  <si>
    <t>ΜΕΡΙΚΟ ΣΥΝΟΛΟ </t>
  </si>
  <si>
    <t>ΦΠΑ24%</t>
  </si>
  <si>
    <t>ΤΕΛΙΚΟ ΣΥΝΟΛΟ</t>
  </si>
  <si>
    <t>Ομάδα Β. Προμήθεια λαμπτήρων –λυχνιών σε απόθεμα.</t>
  </si>
  <si>
    <t>Λυχνία ατμών υδραργύρου ισχύος 125 W-Ε27</t>
  </si>
  <si>
    <t>31518500-5</t>
  </si>
  <si>
    <t>Λυχνία ατμών υδραργύρου ισχύος 250 W-Ε40</t>
  </si>
  <si>
    <t>ΣΤΡΟΓΓΥΛΟΠΟΙΗΣΗ</t>
  </si>
  <si>
    <t>ΜΕΡΙΚΟ ΣΥΝΟΛΟ</t>
  </si>
  <si>
    <t>ΣΥΝΟΛΟ Α&amp;Β</t>
  </si>
  <si>
    <r>
      <t xml:space="preserve"> </t>
    </r>
    <r>
      <rPr>
        <b/>
        <sz val="12"/>
        <color rgb="FF000000"/>
        <rFont val="Calibri"/>
        <family val="2"/>
        <charset val="161"/>
      </rPr>
      <t>ΣΥΝΟΛΟ ΠΡΟΜΗΘΕΙΑΣ Α&amp;Β ΟΜΑΔΑΣ</t>
    </r>
  </si>
  <si>
    <t>ΦΠΑ 24%</t>
  </si>
  <si>
    <t>Οι Συντάξαντες</t>
  </si>
  <si>
    <t>Ο Προιστάμενος του Τμήματος Τεχνικών Υπηρεσιών &amp; Πολεοδομίας</t>
  </si>
  <si>
    <t>Θεωρήθηκε  Ο Διευθυντής Τεχνικών Υπηρεσιών Πολεοδομίας &amp; Περιβάλλοντος</t>
  </si>
  <si>
    <t>Θεοδοσίου  Γεώργιος</t>
  </si>
  <si>
    <t>Μπούσιος Δημήτριος</t>
  </si>
  <si>
    <t>Παπαβασιλείου Αργύρης</t>
  </si>
  <si>
    <t>Πολιτικός μηχανικός ΤΕ</t>
  </si>
  <si>
    <t>Πολιτικός Μηχανικός M.Sc.</t>
  </si>
  <si>
    <t>Χατζημιχάλης Γεώργιος</t>
  </si>
  <si>
    <t xml:space="preserve"> Ηλεκτρολόγος  Δ.Ε.</t>
  </si>
  <si>
    <t>Δ7</t>
  </si>
  <si>
    <t>Δεματικά καλωδίων 350χιλ</t>
  </si>
  <si>
    <t>Α9</t>
  </si>
  <si>
    <t>Α10</t>
  </si>
  <si>
    <t>Α11</t>
  </si>
  <si>
    <t>Θ17</t>
  </si>
  <si>
    <t>Θ18</t>
  </si>
  <si>
    <t>Θ19</t>
  </si>
  <si>
    <t>Θ20</t>
  </si>
  <si>
    <t>Θ21</t>
  </si>
  <si>
    <t>Εκκινητής : Στάρτερ 4 έως 22 W</t>
  </si>
  <si>
    <t>Εκκινητής : Στάρτερ 4 έως 65 W ή 4 έως 80W</t>
  </si>
  <si>
    <t>Λαμπτήρων Νατρίου/HQI sodium</t>
  </si>
  <si>
    <t>Εκκινητής 400 W  : Στάρτερ</t>
  </si>
  <si>
    <t>Βάσεις γλόμπου κυρτές</t>
  </si>
  <si>
    <t>Β6</t>
  </si>
  <si>
    <t>Β7</t>
  </si>
  <si>
    <t>Β8</t>
  </si>
  <si>
    <t>Β9</t>
  </si>
  <si>
    <t>Β10</t>
  </si>
  <si>
    <t>31514000-2</t>
  </si>
  <si>
    <t>31620000-8</t>
  </si>
  <si>
    <t>31214300-2</t>
  </si>
  <si>
    <t xml:space="preserve">ΠΡΟΜΗΘΕΙΑ ΛΑΜΠΤΗΡΩΝ </t>
  </si>
  <si>
    <t xml:space="preserve"> ΗΡΑΚΛΕΙΑΣ</t>
  </si>
  <si>
    <t>Τοπογράφος Μηχ/κος.</t>
  </si>
  <si>
    <t>Ταχ. Δ/νση: Πλ. Μπακογιάννη 
Ταχ. Κωδ.: 62400
Τηλ.: 23253 50159
e-mail: info@dimosiraklias.gr
web: www.dimosiraklias.gr
Αρ. Μελέτης:     38/2019</t>
  </si>
  <si>
    <t xml:space="preserve">Λυχνίες ατμών νατρίου ισχύος 250 W-Ε40 Αχλάδι </t>
  </si>
  <si>
    <t xml:space="preserve">λαμπτήρες τύπου  LED  15w E27    ψυχρό  sticker cw </t>
  </si>
  <si>
    <t xml:space="preserve">λαμπτήρες τύπου  LED  48w εξωτερικών χώρων E27 230V 6000K  4650lm 30.000HR </t>
  </si>
  <si>
    <t>λαμπήρες μανόλια  30w εξωτερικών χώρων E27 3300LM 6500K  40.000HR</t>
  </si>
  <si>
    <t xml:space="preserve">Λαμπτήρας 400W HQI-E40 </t>
  </si>
  <si>
    <t>Αυτόματη ασφάλεια ράγας 10 Α</t>
  </si>
  <si>
    <t xml:space="preserve">Αυτόματη ασφάλεια ράγας 16 Α </t>
  </si>
  <si>
    <t>Αυτόματη ασφάλεια ράγας 20 Α</t>
  </si>
  <si>
    <t>Αυτόματη ασφάλεια ράγας 25 Α</t>
  </si>
  <si>
    <t>Αυτόματη ασφάλεια ράγας 3 Χ 20 Α</t>
  </si>
  <si>
    <t>Φυσίγγια νεοζέτ 35 Α</t>
  </si>
  <si>
    <t>Φυσίγγια νεοζέτ 63Α</t>
  </si>
  <si>
    <t>Β11</t>
  </si>
  <si>
    <t>Φυσίγγια 25Α</t>
  </si>
  <si>
    <t>Φυσίγγια 35Α</t>
  </si>
  <si>
    <t>Μετασχηματιστής 1000W για προβολείς HQI</t>
  </si>
  <si>
    <t>Καλώδιο NYY 3Χ2,5</t>
  </si>
  <si>
    <t>Καλώδιο  ΝΥΑ 1,5χιλ. Κουλούρα 100μ. (μπλέ μαύρο κίτρινο)</t>
  </si>
  <si>
    <t>Καλώδιο NYY  3χ4,0 τα.χ.</t>
  </si>
  <si>
    <t>Καλώδιο ΝΥΥ 4Χ2,5 τα.χ,</t>
  </si>
  <si>
    <t xml:space="preserve">Φωτιστικό κορυφής φανοστάτη Φ40  </t>
  </si>
  <si>
    <t>Βραχίονας για φωτιστικά δρόμου - μπράτσα  τύπου ΔΕΗ  για κολώνες φωτισμού πλήρες</t>
  </si>
  <si>
    <t>Διακόπτης χωνευτός κομμιτατέρ μονός</t>
  </si>
  <si>
    <t>Διακόπτης χωνευτός κομμιτατέρ διπλός</t>
  </si>
  <si>
    <t xml:space="preserve">  </t>
  </si>
  <si>
    <t>Σετ κατσαβίδια ηλεκτρολόγου</t>
  </si>
  <si>
    <t>Δοκιμαστικό κατσαβίδι ίσιο 500V</t>
  </si>
  <si>
    <t>Κλέμμες για καλώδιο 2,5τ.χ (σειρά)</t>
  </si>
  <si>
    <t>Κλέμμες για καλώδιο 16τ.χ (σειρά)</t>
  </si>
  <si>
    <t>Ηράκλεια   25-11-2019</t>
  </si>
  <si>
    <t>Πίνακες εξωτερικούς στεγανούς 1 Σειράς μεταλλικούς</t>
  </si>
  <si>
    <t xml:space="preserve">Πίνακες εξωτερικούς στεγανούς 2 Σειρών μεταλλικός </t>
  </si>
  <si>
    <t>Πίνακες εξωτερικούς στεγανούς 3 Σειρών μεταλλικός</t>
  </si>
  <si>
    <t>Πίνακας εξωτερικός στεγανός 1 σειράς πλαστικός</t>
  </si>
  <si>
    <t>Πίνακας εξωτερικός στεγανός 2  σειράς πλαστικός</t>
  </si>
  <si>
    <t>Πίνακας εξωτερικός στεγανός 3  σειράς πλαστικός</t>
  </si>
  <si>
    <t>Μπουάτ εξωτερικά στεγανά 10Χ10</t>
  </si>
  <si>
    <t>Πολύμπριζο 5 θέσεων με καλώδιο</t>
  </si>
  <si>
    <t>Κουτιά για θερμομαγνητικά στεγανά</t>
  </si>
  <si>
    <t>Θερμομαγνητικά  10-16Α</t>
  </si>
  <si>
    <t>Θερμομαγνητικά  6-10Α</t>
  </si>
  <si>
    <t>Λαμπτήρες LED 15W E27 1380LM 6000K ψυχρό 20.000hr</t>
  </si>
  <si>
    <t xml:space="preserve">Λάμπες γλομπέ 18w  τύπο LED  εξωτερικών χώρων E27 6000K  1690lm   20.000hr </t>
  </si>
  <si>
    <t>Φωτιστικό γηπέδων LED 250W  Στεγανό  IP65  αλουμίνιο</t>
  </si>
  <si>
    <t>Προϋπολογισμός 50.000,00€ ΕΤΟΥΣ 2019-2020</t>
  </si>
  <si>
    <t>Αρίθμηση τεύχους</t>
  </si>
  <si>
    <t xml:space="preserve"> ΤιμήΚωδικός προϊόντος (όπως αυτός αναγράφεται στα τεχνικά φυλλάδια)</t>
  </si>
  <si>
    <t>Παρατηρήσεις</t>
  </si>
  <si>
    <t xml:space="preserve">Περιγραφή είδους </t>
  </si>
  <si>
    <t>Μερικό σύνολο</t>
  </si>
  <si>
    <t>Σύνολο</t>
  </si>
  <si>
    <t>Ομάδα Α. Λυχνίες – Λαμπτήρες</t>
  </si>
  <si>
    <t>Ομάδα Α. Λαμπτήρες -Λυχνίες.</t>
  </si>
  <si>
    <t>Σύνολο ομάδων</t>
  </si>
  <si>
    <t>Σύνολο ομάδας Α.</t>
  </si>
  <si>
    <t>Σύνολο ομάδας Β.</t>
  </si>
  <si>
    <t>Ομάδα Β. Φωτιστικά γηπέδων</t>
  </si>
  <si>
    <t>Ομάδα Γ.  Ηλεκτρολογικό υλικό-κτλ.</t>
  </si>
  <si>
    <t>Ομάδα Β. Φωτιστικά γηπέδων.</t>
  </si>
  <si>
    <t>Ομάδα Γ. Ηλεκτρολογικό Υλικό.</t>
  </si>
  <si>
    <t>Β.</t>
  </si>
  <si>
    <t>Σύνολο ομάδας Γ.</t>
  </si>
  <si>
    <t>Φωτιστικό γηπέδων LED 480W   Στεγανό  IP66  αλουμίνιο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</si>
</sst>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#,##0.00&quot; &quot;[$€-408];[Red]&quot;-&quot;#,##0.00&quot; &quot;[$€-408]"/>
    <numFmt numFmtId="165" formatCode="#,##0.00\ &quot;€&quot;"/>
    <numFmt numFmtId="166" formatCode="#,##0.00\ [$€-408];[Red]#,##0.00\ [$€-408]"/>
  </numFmts>
  <fonts count="13" x14ac:knownFonts="1">
    <font>
      <sz val="11"/>
      <color rgb="FF000000"/>
      <name val="Calibri"/>
      <family val="2"/>
      <charset val="161"/>
    </font>
    <font>
      <sz val="11"/>
      <color rgb="FF000000"/>
      <name val="Calibri"/>
      <family val="2"/>
      <charset val="161"/>
    </font>
    <font>
      <sz val="11"/>
      <color rgb="FF000000"/>
      <name val="Times New Roman"/>
      <family val="1"/>
      <charset val="161"/>
    </font>
    <font>
      <b/>
      <sz val="11"/>
      <color rgb="FF000000"/>
      <name val="Calibri"/>
      <family val="2"/>
      <charset val="161"/>
    </font>
    <font>
      <sz val="10"/>
      <color rgb="FF000000"/>
      <name val="Calibri"/>
      <family val="2"/>
      <charset val="161"/>
    </font>
    <font>
      <b/>
      <sz val="9"/>
      <color rgb="FF000000"/>
      <name val="Tahoma"/>
      <family val="2"/>
      <charset val="161"/>
    </font>
    <font>
      <sz val="9"/>
      <color rgb="FF000000"/>
      <name val="Tahoma"/>
      <family val="2"/>
      <charset val="161"/>
    </font>
    <font>
      <sz val="12"/>
      <color rgb="FF000000"/>
      <name val="Calibri"/>
      <family val="2"/>
      <charset val="161"/>
    </font>
    <font>
      <b/>
      <sz val="14"/>
      <color rgb="FF000000"/>
      <name val="Tahoma"/>
      <family val="2"/>
      <charset val="161"/>
    </font>
    <font>
      <b/>
      <sz val="12"/>
      <color rgb="FF000000"/>
      <name val="Calibri"/>
      <family val="2"/>
      <charset val="161"/>
    </font>
    <font>
      <sz val="10"/>
      <color rgb="FF000000"/>
      <name val="Tahoma"/>
      <family val="2"/>
      <charset val="161"/>
    </font>
    <font>
      <sz val="9"/>
      <color rgb="FF000000"/>
      <name val="Calibri"/>
      <family val="2"/>
      <charset val="161"/>
    </font>
    <font>
      <b/>
      <sz val="10"/>
      <color rgb="FF000000"/>
      <name val="Tahoma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ont="0" applyBorder="0" applyProtection="0"/>
  </cellStyleXfs>
  <cellXfs count="215">
    <xf numFmtId="0" fontId="0" fillId="0" borderId="0" xfId="0"/>
    <xf numFmtId="0" fontId="0" fillId="0" borderId="1" xfId="1" applyFont="1" applyFill="1" applyBorder="1" applyAlignment="1"/>
    <xf numFmtId="0" fontId="0" fillId="0" borderId="2" xfId="1" applyFont="1" applyFill="1" applyBorder="1" applyAlignment="1"/>
    <xf numFmtId="2" fontId="0" fillId="0" borderId="2" xfId="1" applyNumberFormat="1" applyFont="1" applyFill="1" applyBorder="1" applyAlignment="1"/>
    <xf numFmtId="4" fontId="0" fillId="0" borderId="3" xfId="1" applyNumberFormat="1" applyFont="1" applyFill="1" applyBorder="1" applyAlignment="1"/>
    <xf numFmtId="0" fontId="0" fillId="0" borderId="4" xfId="1" applyFont="1" applyFill="1" applyBorder="1" applyAlignment="1"/>
    <xf numFmtId="0" fontId="0" fillId="0" borderId="0" xfId="1" applyFont="1" applyFill="1" applyAlignment="1"/>
    <xf numFmtId="2" fontId="0" fillId="0" borderId="0" xfId="1" applyNumberFormat="1" applyFont="1" applyFill="1" applyAlignment="1"/>
    <xf numFmtId="4" fontId="0" fillId="0" borderId="5" xfId="1" applyNumberFormat="1" applyFont="1" applyFill="1" applyBorder="1" applyAlignment="1"/>
    <xf numFmtId="0" fontId="2" fillId="0" borderId="0" xfId="1" applyFont="1" applyFill="1" applyAlignment="1">
      <alignment horizontal="left" vertical="top"/>
    </xf>
    <xf numFmtId="0" fontId="0" fillId="0" borderId="0" xfId="1" applyFont="1" applyFill="1" applyAlignment="1">
      <alignment vertical="top"/>
    </xf>
    <xf numFmtId="0" fontId="0" fillId="0" borderId="5" xfId="1" applyFont="1" applyFill="1" applyBorder="1" applyAlignment="1">
      <alignment vertical="top"/>
    </xf>
    <xf numFmtId="0" fontId="0" fillId="0" borderId="6" xfId="1" applyFont="1" applyFill="1" applyBorder="1" applyAlignment="1"/>
    <xf numFmtId="0" fontId="0" fillId="0" borderId="7" xfId="1" applyFont="1" applyFill="1" applyBorder="1" applyAlignment="1">
      <alignment horizontal="left" vertical="top" wrapText="1"/>
    </xf>
    <xf numFmtId="0" fontId="0" fillId="0" borderId="7" xfId="1" applyFont="1" applyFill="1" applyBorder="1" applyAlignment="1"/>
    <xf numFmtId="0" fontId="0" fillId="0" borderId="7" xfId="1" applyFont="1" applyFill="1" applyBorder="1" applyAlignment="1">
      <alignment vertical="top"/>
    </xf>
    <xf numFmtId="2" fontId="0" fillId="0" borderId="7" xfId="1" applyNumberFormat="1" applyFont="1" applyFill="1" applyBorder="1" applyAlignment="1"/>
    <xf numFmtId="4" fontId="0" fillId="0" borderId="8" xfId="1" applyNumberFormat="1" applyFont="1" applyFill="1" applyBorder="1" applyAlignment="1"/>
    <xf numFmtId="0" fontId="4" fillId="0" borderId="0" xfId="0" applyFont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4" fillId="0" borderId="4" xfId="0" applyFont="1" applyBorder="1"/>
    <xf numFmtId="0" fontId="4" fillId="0" borderId="0" xfId="0" applyFont="1"/>
    <xf numFmtId="0" fontId="4" fillId="0" borderId="5" xfId="0" applyFont="1" applyBorder="1"/>
    <xf numFmtId="0" fontId="6" fillId="4" borderId="13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/>
    </xf>
    <xf numFmtId="4" fontId="7" fillId="0" borderId="0" xfId="0" applyNumberFormat="1" applyFont="1" applyAlignment="1">
      <alignment horizontal="left" vertical="center"/>
    </xf>
    <xf numFmtId="0" fontId="0" fillId="0" borderId="9" xfId="0" applyFill="1" applyBorder="1" applyAlignment="1">
      <alignment horizontal="left"/>
    </xf>
    <xf numFmtId="4" fontId="7" fillId="0" borderId="11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12" xfId="0" applyBorder="1"/>
    <xf numFmtId="0" fontId="0" fillId="0" borderId="14" xfId="0" applyBorder="1"/>
    <xf numFmtId="0" fontId="7" fillId="0" borderId="11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0" fillId="0" borderId="6" xfId="0" applyBorder="1"/>
    <xf numFmtId="0" fontId="0" fillId="0" borderId="8" xfId="0" applyBorder="1"/>
    <xf numFmtId="0" fontId="4" fillId="0" borderId="4" xfId="0" applyFont="1" applyBorder="1" applyAlignment="1">
      <alignment vertical="center" wrapText="1"/>
    </xf>
    <xf numFmtId="0" fontId="0" fillId="0" borderId="5" xfId="0" applyBorder="1"/>
    <xf numFmtId="0" fontId="7" fillId="0" borderId="9" xfId="0" applyFont="1" applyFill="1" applyBorder="1" applyAlignment="1">
      <alignment horizontal="left" vertical="center"/>
    </xf>
    <xf numFmtId="0" fontId="0" fillId="0" borderId="4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6" xfId="0" applyBorder="1"/>
    <xf numFmtId="0" fontId="0" fillId="0" borderId="0" xfId="0" applyAlignment="1">
      <alignment horizontal="left"/>
    </xf>
    <xf numFmtId="0" fontId="0" fillId="0" borderId="7" xfId="0" applyBorder="1"/>
    <xf numFmtId="0" fontId="10" fillId="0" borderId="0" xfId="1" applyFont="1" applyFill="1" applyAlignment="1">
      <alignment horizontal="center" vertical="center" readingOrder="2"/>
    </xf>
    <xf numFmtId="0" fontId="10" fillId="0" borderId="0" xfId="1" applyFont="1" applyFill="1" applyAlignment="1">
      <alignment horizontal="center" vertical="top" readingOrder="2"/>
    </xf>
    <xf numFmtId="0" fontId="0" fillId="0" borderId="0" xfId="1" applyFont="1" applyFill="1" applyAlignment="1">
      <alignment horizontal="center" vertical="top"/>
    </xf>
    <xf numFmtId="0" fontId="10" fillId="0" borderId="0" xfId="1" applyFont="1" applyFill="1" applyAlignment="1">
      <alignment horizontal="center" vertical="center"/>
    </xf>
    <xf numFmtId="0" fontId="0" fillId="0" borderId="0" xfId="1" applyFont="1" applyFill="1" applyAlignment="1">
      <alignment horizontal="center" vertical="center"/>
    </xf>
    <xf numFmtId="0" fontId="0" fillId="0" borderId="0" xfId="1" applyFont="1" applyFill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0" fontId="0" fillId="0" borderId="0" xfId="0" applyBorder="1"/>
    <xf numFmtId="164" fontId="6" fillId="0" borderId="0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0" fontId="6" fillId="0" borderId="17" xfId="0" applyFont="1" applyBorder="1" applyAlignment="1">
      <alignment horizontal="left" vertical="center" wrapText="1"/>
    </xf>
    <xf numFmtId="0" fontId="5" fillId="4" borderId="18" xfId="0" applyFont="1" applyFill="1" applyBorder="1" applyAlignment="1">
      <alignment vertical="center"/>
    </xf>
    <xf numFmtId="0" fontId="5" fillId="4" borderId="22" xfId="0" applyFont="1" applyFill="1" applyBorder="1" applyAlignment="1">
      <alignment vertical="center"/>
    </xf>
    <xf numFmtId="0" fontId="6" fillId="4" borderId="19" xfId="0" applyFont="1" applyFill="1" applyBorder="1" applyAlignment="1">
      <alignment horizontal="left" vertical="center"/>
    </xf>
    <xf numFmtId="0" fontId="6" fillId="4" borderId="20" xfId="0" applyFont="1" applyFill="1" applyBorder="1" applyAlignment="1">
      <alignment horizontal="left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0" fillId="0" borderId="17" xfId="0" applyBorder="1" applyAlignment="1">
      <alignment horizontal="left" vertical="center"/>
    </xf>
    <xf numFmtId="0" fontId="0" fillId="0" borderId="0" xfId="0" applyFill="1" applyBorder="1" applyAlignment="1"/>
    <xf numFmtId="0" fontId="6" fillId="0" borderId="23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 vertical="center"/>
    </xf>
    <xf numFmtId="2" fontId="6" fillId="0" borderId="11" xfId="0" applyNumberFormat="1" applyFont="1" applyFill="1" applyBorder="1" applyAlignment="1">
      <alignment horizontal="center" vertical="center"/>
    </xf>
    <xf numFmtId="0" fontId="6" fillId="0" borderId="24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43" fontId="6" fillId="0" borderId="17" xfId="0" applyNumberFormat="1" applyFont="1" applyBorder="1" applyAlignment="1">
      <alignment horizontal="center" vertical="center"/>
    </xf>
    <xf numFmtId="165" fontId="6" fillId="0" borderId="24" xfId="0" applyNumberFormat="1" applyFont="1" applyBorder="1" applyAlignment="1">
      <alignment horizontal="center" vertical="center"/>
    </xf>
    <xf numFmtId="43" fontId="6" fillId="0" borderId="23" xfId="0" applyNumberFormat="1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justify" vertical="center" wrapText="1"/>
    </xf>
    <xf numFmtId="164" fontId="0" fillId="0" borderId="0" xfId="0" applyNumberFormat="1"/>
    <xf numFmtId="165" fontId="6" fillId="0" borderId="0" xfId="0" applyNumberFormat="1" applyFont="1" applyBorder="1" applyAlignment="1">
      <alignment horizontal="left" vertical="center"/>
    </xf>
    <xf numFmtId="164" fontId="6" fillId="0" borderId="0" xfId="0" applyNumberFormat="1" applyFont="1" applyBorder="1" applyAlignment="1">
      <alignment horizontal="left" vertical="center"/>
    </xf>
    <xf numFmtId="165" fontId="0" fillId="0" borderId="0" xfId="0" applyNumberFormat="1"/>
    <xf numFmtId="0" fontId="6" fillId="0" borderId="1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left" vertical="center" wrapText="1"/>
    </xf>
    <xf numFmtId="164" fontId="6" fillId="0" borderId="5" xfId="0" applyNumberFormat="1" applyFont="1" applyFill="1" applyBorder="1" applyAlignment="1">
      <alignment horizontal="right" vertical="center"/>
    </xf>
    <xf numFmtId="0" fontId="6" fillId="0" borderId="17" xfId="0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164" fontId="6" fillId="0" borderId="20" xfId="0" applyNumberFormat="1" applyFont="1" applyFill="1" applyBorder="1" applyAlignment="1">
      <alignment horizontal="right" vertical="center"/>
    </xf>
    <xf numFmtId="165" fontId="6" fillId="0" borderId="24" xfId="0" applyNumberFormat="1" applyFont="1" applyBorder="1" applyAlignment="1">
      <alignment horizontal="right" vertical="center"/>
    </xf>
    <xf numFmtId="4" fontId="0" fillId="0" borderId="0" xfId="0" applyNumberFormat="1"/>
    <xf numFmtId="2" fontId="6" fillId="0" borderId="11" xfId="0" applyNumberFormat="1" applyFont="1" applyBorder="1" applyAlignment="1">
      <alignment horizontal="center" vertical="center"/>
    </xf>
    <xf numFmtId="0" fontId="10" fillId="0" borderId="0" xfId="1" applyFont="1" applyFill="1" applyAlignment="1">
      <alignment horizontal="center" vertical="top" readingOrder="2"/>
    </xf>
    <xf numFmtId="0" fontId="10" fillId="0" borderId="0" xfId="1" applyFont="1" applyFill="1" applyAlignment="1">
      <alignment horizontal="center" vertical="center" readingOrder="2"/>
    </xf>
    <xf numFmtId="0" fontId="0" fillId="0" borderId="0" xfId="0" applyFill="1"/>
    <xf numFmtId="0" fontId="10" fillId="0" borderId="0" xfId="1" applyFont="1" applyFill="1" applyAlignment="1">
      <alignment horizontal="center" vertical="top" wrapText="1" readingOrder="2"/>
    </xf>
    <xf numFmtId="0" fontId="0" fillId="0" borderId="5" xfId="1" applyFont="1" applyFill="1" applyBorder="1" applyAlignment="1">
      <alignment vertical="top"/>
    </xf>
    <xf numFmtId="0" fontId="7" fillId="0" borderId="11" xfId="0" applyFont="1" applyBorder="1" applyAlignment="1">
      <alignment horizontal="right" vertical="center"/>
    </xf>
    <xf numFmtId="0" fontId="0" fillId="0" borderId="5" xfId="1" applyFont="1" applyFill="1" applyBorder="1" applyAlignment="1">
      <alignment vertical="top"/>
    </xf>
    <xf numFmtId="0" fontId="10" fillId="0" borderId="0" xfId="1" applyFont="1" applyFill="1" applyAlignment="1">
      <alignment horizontal="center" vertical="top" readingOrder="2"/>
    </xf>
    <xf numFmtId="0" fontId="10" fillId="0" borderId="0" xfId="1" applyFont="1" applyFill="1" applyAlignment="1">
      <alignment horizontal="center" vertical="center" readingOrder="2"/>
    </xf>
    <xf numFmtId="2" fontId="6" fillId="0" borderId="11" xfId="0" applyNumberFormat="1" applyFont="1" applyBorder="1" applyAlignment="1">
      <alignment horizontal="center" vertical="center"/>
    </xf>
    <xf numFmtId="0" fontId="0" fillId="0" borderId="4" xfId="0" applyFill="1" applyBorder="1"/>
    <xf numFmtId="0" fontId="0" fillId="0" borderId="0" xfId="0" applyFill="1" applyBorder="1"/>
    <xf numFmtId="0" fontId="0" fillId="0" borderId="1" xfId="0" applyFill="1" applyBorder="1"/>
    <xf numFmtId="0" fontId="0" fillId="0" borderId="2" xfId="0" applyFill="1" applyBorder="1"/>
    <xf numFmtId="0" fontId="5" fillId="4" borderId="12" xfId="0" applyFont="1" applyFill="1" applyBorder="1" applyAlignment="1">
      <alignment horizontal="left" vertical="center"/>
    </xf>
    <xf numFmtId="0" fontId="5" fillId="4" borderId="13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5" fillId="4" borderId="18" xfId="0" applyFont="1" applyFill="1" applyBorder="1" applyAlignment="1">
      <alignment horizontal="left" vertical="center"/>
    </xf>
    <xf numFmtId="0" fontId="5" fillId="4" borderId="19" xfId="0" applyFont="1" applyFill="1" applyBorder="1" applyAlignment="1">
      <alignment horizontal="left" vertical="center"/>
    </xf>
    <xf numFmtId="0" fontId="5" fillId="4" borderId="20" xfId="0" applyFont="1" applyFill="1" applyBorder="1" applyAlignment="1">
      <alignment horizontal="left" vertical="center"/>
    </xf>
    <xf numFmtId="2" fontId="6" fillId="0" borderId="10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 vertical="center"/>
    </xf>
    <xf numFmtId="164" fontId="6" fillId="0" borderId="9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0" fillId="0" borderId="0" xfId="1" applyFont="1" applyFill="1" applyAlignment="1">
      <alignment horizontal="center" vertical="top" readingOrder="2"/>
    </xf>
    <xf numFmtId="2" fontId="0" fillId="0" borderId="0" xfId="1" applyNumberFormat="1" applyFont="1" applyFill="1" applyAlignment="1">
      <alignment horizontal="center"/>
    </xf>
    <xf numFmtId="0" fontId="10" fillId="0" borderId="0" xfId="1" applyFont="1" applyFill="1" applyAlignment="1">
      <alignment horizontal="center" vertical="center" readingOrder="2"/>
    </xf>
    <xf numFmtId="0" fontId="0" fillId="0" borderId="0" xfId="0" applyFill="1"/>
    <xf numFmtId="0" fontId="0" fillId="0" borderId="9" xfId="0" applyFill="1" applyBorder="1" applyAlignment="1">
      <alignment horizontal="left"/>
    </xf>
    <xf numFmtId="0" fontId="10" fillId="0" borderId="0" xfId="1" applyFont="1" applyFill="1" applyAlignment="1">
      <alignment horizontal="center" vertical="top" wrapText="1" readingOrder="2"/>
    </xf>
    <xf numFmtId="2" fontId="0" fillId="0" borderId="0" xfId="1" applyNumberFormat="1" applyFont="1" applyFill="1" applyAlignment="1">
      <alignment horizontal="center" vertical="top" wrapText="1"/>
    </xf>
    <xf numFmtId="0" fontId="8" fillId="3" borderId="9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left" vertical="center"/>
    </xf>
    <xf numFmtId="0" fontId="0" fillId="0" borderId="5" xfId="1" applyFont="1" applyFill="1" applyBorder="1" applyAlignment="1"/>
    <xf numFmtId="0" fontId="0" fillId="0" borderId="5" xfId="1" applyFont="1" applyFill="1" applyBorder="1" applyAlignment="1">
      <alignment vertical="top"/>
    </xf>
    <xf numFmtId="0" fontId="3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/>
    </xf>
    <xf numFmtId="0" fontId="6" fillId="2" borderId="10" xfId="0" applyFont="1" applyFill="1" applyBorder="1" applyAlignment="1">
      <alignment vertical="center" wrapText="1"/>
    </xf>
    <xf numFmtId="0" fontId="0" fillId="0" borderId="15" xfId="0" applyFill="1" applyBorder="1"/>
    <xf numFmtId="0" fontId="0" fillId="0" borderId="11" xfId="0" applyFill="1" applyBorder="1"/>
    <xf numFmtId="0" fontId="6" fillId="2" borderId="9" xfId="0" applyFont="1" applyFill="1" applyBorder="1" applyAlignment="1">
      <alignment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2" fontId="6" fillId="0" borderId="15" xfId="0" applyNumberFormat="1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165" fontId="6" fillId="0" borderId="17" xfId="0" applyNumberFormat="1" applyFont="1" applyBorder="1" applyAlignment="1">
      <alignment horizontal="right" vertical="center"/>
    </xf>
    <xf numFmtId="165" fontId="6" fillId="0" borderId="0" xfId="0" applyNumberFormat="1" applyFont="1" applyBorder="1" applyAlignment="1">
      <alignment horizontal="right" vertical="center"/>
    </xf>
    <xf numFmtId="0" fontId="12" fillId="3" borderId="1" xfId="0" applyFont="1" applyFill="1" applyBorder="1" applyAlignment="1">
      <alignment vertical="center"/>
    </xf>
    <xf numFmtId="0" fontId="12" fillId="3" borderId="2" xfId="0" applyFont="1" applyFill="1" applyBorder="1" applyAlignment="1">
      <alignment vertical="center"/>
    </xf>
    <xf numFmtId="0" fontId="12" fillId="3" borderId="6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8" fillId="3" borderId="33" xfId="0" applyFont="1" applyFill="1" applyBorder="1" applyAlignment="1">
      <alignment horizontal="center" vertical="center"/>
    </xf>
    <xf numFmtId="0" fontId="8" fillId="3" borderId="34" xfId="0" applyFont="1" applyFill="1" applyBorder="1" applyAlignment="1">
      <alignment horizontal="center" vertical="center"/>
    </xf>
    <xf numFmtId="0" fontId="12" fillId="3" borderId="37" xfId="0" applyFont="1" applyFill="1" applyBorder="1" applyAlignment="1">
      <alignment vertical="center"/>
    </xf>
    <xf numFmtId="0" fontId="12" fillId="3" borderId="34" xfId="0" applyFont="1" applyFill="1" applyBorder="1" applyAlignment="1">
      <alignment vertical="center"/>
    </xf>
    <xf numFmtId="0" fontId="8" fillId="3" borderId="38" xfId="0" applyFont="1" applyFill="1" applyBorder="1" applyAlignment="1">
      <alignment horizontal="center" vertical="center"/>
    </xf>
    <xf numFmtId="0" fontId="8" fillId="3" borderId="39" xfId="0" applyFont="1" applyFill="1" applyBorder="1" applyAlignment="1">
      <alignment horizontal="center" vertical="center"/>
    </xf>
    <xf numFmtId="0" fontId="8" fillId="3" borderId="36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12" fillId="3" borderId="40" xfId="0" applyFont="1" applyFill="1" applyBorder="1" applyAlignment="1">
      <alignment vertical="center"/>
    </xf>
    <xf numFmtId="0" fontId="12" fillId="3" borderId="25" xfId="0" applyFont="1" applyFill="1" applyBorder="1" applyAlignment="1">
      <alignment vertical="center"/>
    </xf>
    <xf numFmtId="0" fontId="3" fillId="5" borderId="33" xfId="0" applyFont="1" applyFill="1" applyBorder="1" applyAlignment="1">
      <alignment horizontal="center" vertical="center"/>
    </xf>
    <xf numFmtId="0" fontId="3" fillId="5" borderId="34" xfId="0" applyFont="1" applyFill="1" applyBorder="1" applyAlignment="1">
      <alignment horizontal="center" vertical="center"/>
    </xf>
    <xf numFmtId="166" fontId="3" fillId="5" borderId="35" xfId="0" applyNumberFormat="1" applyFont="1" applyFill="1" applyBorder="1" applyAlignment="1">
      <alignment horizontal="center" vertical="center"/>
    </xf>
    <xf numFmtId="0" fontId="3" fillId="5" borderId="36" xfId="0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166" fontId="3" fillId="5" borderId="24" xfId="0" applyNumberFormat="1" applyFont="1" applyFill="1" applyBorder="1" applyAlignment="1">
      <alignment horizontal="center" vertical="center"/>
    </xf>
    <xf numFmtId="164" fontId="6" fillId="0" borderId="17" xfId="0" applyNumberFormat="1" applyFont="1" applyBorder="1" applyAlignment="1">
      <alignment horizontal="right" vertical="center"/>
    </xf>
    <xf numFmtId="164" fontId="6" fillId="0" borderId="5" xfId="0" applyNumberFormat="1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right" vertical="center"/>
    </xf>
    <xf numFmtId="164" fontId="6" fillId="0" borderId="9" xfId="0" applyNumberFormat="1" applyFont="1" applyFill="1" applyBorder="1" applyAlignment="1">
      <alignment horizontal="right" vertical="center"/>
    </xf>
    <xf numFmtId="4" fontId="3" fillId="0" borderId="0" xfId="0" applyNumberFormat="1" applyFont="1"/>
    <xf numFmtId="164" fontId="6" fillId="0" borderId="0" xfId="0" applyNumberFormat="1" applyFont="1" applyBorder="1" applyAlignment="1">
      <alignment horizontal="right" vertical="center"/>
    </xf>
  </cellXfs>
  <cellStyles count="2">
    <cellStyle name="Κανονικό" xfId="0" builtinId="0" customBuiltin="1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19046</xdr:colOff>
      <xdr:row>0</xdr:row>
      <xdr:rowOff>47621</xdr:rowOff>
    </xdr:from>
    <xdr:ext cx="561971" cy="495303"/>
    <xdr:pic>
      <xdr:nvPicPr>
        <xdr:cNvPr id="2" name="Picture 1" descr="thireos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04796" y="47621"/>
          <a:ext cx="561971" cy="495303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19046</xdr:colOff>
      <xdr:row>0</xdr:row>
      <xdr:rowOff>47621</xdr:rowOff>
    </xdr:from>
    <xdr:ext cx="561971" cy="495303"/>
    <xdr:pic>
      <xdr:nvPicPr>
        <xdr:cNvPr id="2" name="Picture 1" descr="thireos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04796" y="47621"/>
          <a:ext cx="561971" cy="495303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19046</xdr:colOff>
      <xdr:row>0</xdr:row>
      <xdr:rowOff>47621</xdr:rowOff>
    </xdr:from>
    <xdr:ext cx="561971" cy="495303"/>
    <xdr:pic>
      <xdr:nvPicPr>
        <xdr:cNvPr id="2" name="Picture 1" descr="thireos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04796" y="47621"/>
          <a:ext cx="561971" cy="495303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4"/>
  <sheetViews>
    <sheetView tabSelected="1" topLeftCell="A124" workbookViewId="0">
      <selection activeCell="B149" sqref="B149"/>
    </sheetView>
  </sheetViews>
  <sheetFormatPr defaultRowHeight="15" x14ac:dyDescent="0.25"/>
  <cols>
    <col min="1" max="1" width="4.28515625" bestFit="1" customWidth="1"/>
    <col min="2" max="2" width="41.7109375" customWidth="1"/>
    <col min="3" max="3" width="10.7109375" bestFit="1" customWidth="1"/>
    <col min="4" max="5" width="9.140625" customWidth="1"/>
    <col min="6" max="6" width="11" customWidth="1"/>
    <col min="7" max="7" width="10.7109375" bestFit="1" customWidth="1"/>
    <col min="8" max="8" width="9.140625" customWidth="1"/>
    <col min="9" max="9" width="10.5703125" bestFit="1" customWidth="1"/>
  </cols>
  <sheetData>
    <row r="1" spans="1:10" x14ac:dyDescent="0.25">
      <c r="A1" s="1"/>
      <c r="B1" s="2"/>
      <c r="C1" s="2"/>
      <c r="D1" s="2"/>
      <c r="E1" s="2"/>
      <c r="F1" s="3"/>
      <c r="G1" s="4"/>
    </row>
    <row r="2" spans="1:10" x14ac:dyDescent="0.25">
      <c r="A2" s="5"/>
      <c r="B2" s="6"/>
      <c r="C2" s="6"/>
      <c r="D2" s="6"/>
      <c r="E2" s="6"/>
      <c r="F2" s="7"/>
      <c r="G2" s="8"/>
    </row>
    <row r="3" spans="1:10" x14ac:dyDescent="0.25">
      <c r="A3" s="5"/>
      <c r="B3" s="6"/>
      <c r="C3" s="6"/>
      <c r="D3" s="6"/>
      <c r="E3" s="6"/>
      <c r="F3" s="7"/>
      <c r="G3" s="8"/>
    </row>
    <row r="4" spans="1:10" x14ac:dyDescent="0.25">
      <c r="A4" s="5"/>
      <c r="B4" s="9" t="s">
        <v>0</v>
      </c>
      <c r="C4" s="6"/>
      <c r="D4" s="6"/>
      <c r="E4" s="6"/>
      <c r="F4" s="7"/>
      <c r="G4" s="8"/>
    </row>
    <row r="5" spans="1:10" x14ac:dyDescent="0.25">
      <c r="A5" s="5"/>
      <c r="B5" s="9" t="s">
        <v>1</v>
      </c>
      <c r="C5" s="6"/>
      <c r="D5" s="10" t="s">
        <v>229</v>
      </c>
      <c r="E5" s="10"/>
      <c r="F5" s="10"/>
      <c r="G5" s="133"/>
    </row>
    <row r="6" spans="1:10" x14ac:dyDescent="0.25">
      <c r="A6" s="5"/>
      <c r="B6" s="9" t="s">
        <v>2</v>
      </c>
      <c r="C6" s="6"/>
      <c r="D6" s="161" t="s">
        <v>3</v>
      </c>
      <c r="E6" s="161"/>
      <c r="F6" s="161"/>
      <c r="G6" s="161"/>
    </row>
    <row r="7" spans="1:10" x14ac:dyDescent="0.25">
      <c r="A7" s="5"/>
      <c r="B7" s="9" t="s">
        <v>4</v>
      </c>
      <c r="C7" s="6"/>
      <c r="D7" s="162" t="s">
        <v>230</v>
      </c>
      <c r="E7" s="162"/>
      <c r="F7" s="162"/>
      <c r="G7" s="162"/>
    </row>
    <row r="8" spans="1:10" ht="90.75" thickBot="1" x14ac:dyDescent="0.3">
      <c r="A8" s="12"/>
      <c r="B8" s="13" t="s">
        <v>232</v>
      </c>
      <c r="C8" s="14"/>
      <c r="D8" s="15" t="s">
        <v>277</v>
      </c>
      <c r="E8" s="14"/>
      <c r="F8" s="16"/>
      <c r="G8" s="17"/>
    </row>
    <row r="9" spans="1:10" ht="15.75" thickBot="1" x14ac:dyDescent="0.3">
      <c r="A9" s="163" t="s">
        <v>5</v>
      </c>
      <c r="B9" s="163"/>
      <c r="C9" s="163"/>
      <c r="D9" s="163"/>
      <c r="E9" s="163"/>
      <c r="F9" s="163"/>
      <c r="G9" s="163"/>
      <c r="H9" s="18"/>
    </row>
    <row r="10" spans="1:10" ht="15.75" thickBot="1" x14ac:dyDescent="0.3">
      <c r="A10" s="163"/>
      <c r="B10" s="163"/>
      <c r="C10" s="163"/>
      <c r="D10" s="163"/>
      <c r="E10" s="163"/>
      <c r="F10" s="163"/>
      <c r="G10" s="163"/>
      <c r="H10" s="18"/>
    </row>
    <row r="11" spans="1:10" ht="15.75" thickBot="1" x14ac:dyDescent="0.3">
      <c r="A11" s="164" t="s">
        <v>6</v>
      </c>
      <c r="B11" s="164"/>
      <c r="C11" s="164"/>
      <c r="D11" s="164"/>
      <c r="E11" s="164"/>
      <c r="F11" s="164"/>
      <c r="G11" s="164"/>
      <c r="H11" s="18"/>
    </row>
    <row r="12" spans="1:10" ht="16.5" thickBot="1" x14ac:dyDescent="0.3">
      <c r="A12" s="165" t="s">
        <v>7</v>
      </c>
      <c r="B12" s="165" t="s">
        <v>8</v>
      </c>
      <c r="C12" s="166" t="s">
        <v>9</v>
      </c>
      <c r="D12" s="166" t="s">
        <v>10</v>
      </c>
      <c r="E12" s="165" t="s">
        <v>11</v>
      </c>
      <c r="F12" s="19" t="s">
        <v>12</v>
      </c>
      <c r="G12" s="19" t="s">
        <v>13</v>
      </c>
      <c r="H12" s="137"/>
    </row>
    <row r="13" spans="1:10" ht="16.5" thickBot="1" x14ac:dyDescent="0.3">
      <c r="A13" s="165"/>
      <c r="B13" s="165"/>
      <c r="C13" s="166"/>
      <c r="D13" s="166"/>
      <c r="E13" s="165"/>
      <c r="F13" s="19" t="s">
        <v>14</v>
      </c>
      <c r="G13" s="19" t="s">
        <v>15</v>
      </c>
      <c r="H13" s="137"/>
    </row>
    <row r="14" spans="1:10" ht="16.5" thickBot="1" x14ac:dyDescent="0.3">
      <c r="A14" s="165"/>
      <c r="B14" s="165"/>
      <c r="C14" s="20" t="s">
        <v>16</v>
      </c>
      <c r="D14" s="20" t="s">
        <v>17</v>
      </c>
      <c r="E14" s="165"/>
      <c r="F14" s="21"/>
      <c r="G14" s="22"/>
      <c r="H14" s="18"/>
    </row>
    <row r="15" spans="1:10" ht="15" customHeight="1" x14ac:dyDescent="0.25">
      <c r="A15" s="174" t="s">
        <v>284</v>
      </c>
      <c r="B15" s="175"/>
      <c r="C15" s="175"/>
      <c r="D15" s="175"/>
      <c r="E15" s="175"/>
      <c r="F15" s="175"/>
      <c r="G15" s="176"/>
      <c r="H15" s="18"/>
    </row>
    <row r="16" spans="1:10" ht="15.75" customHeight="1" thickBot="1" x14ac:dyDescent="0.3">
      <c r="A16" s="177"/>
      <c r="B16" s="178"/>
      <c r="C16" s="178"/>
      <c r="D16" s="178"/>
      <c r="E16" s="178"/>
      <c r="F16" s="178"/>
      <c r="G16" s="179"/>
      <c r="H16" s="18"/>
      <c r="J16" s="213"/>
    </row>
    <row r="17" spans="1:9" ht="15.75" thickBot="1" x14ac:dyDescent="0.3">
      <c r="A17" s="160" t="s">
        <v>20</v>
      </c>
      <c r="B17" s="160"/>
      <c r="C17" s="160"/>
      <c r="D17" s="160"/>
      <c r="E17" s="160"/>
      <c r="F17" s="160"/>
      <c r="G17" s="160"/>
      <c r="H17" s="18"/>
    </row>
    <row r="18" spans="1:9" ht="15.75" thickBot="1" x14ac:dyDescent="0.3">
      <c r="A18" s="23" t="s">
        <v>21</v>
      </c>
      <c r="B18" s="28" t="s">
        <v>233</v>
      </c>
      <c r="C18" s="25" t="s">
        <v>23</v>
      </c>
      <c r="D18" s="25" t="s">
        <v>24</v>
      </c>
      <c r="E18" s="26">
        <v>70</v>
      </c>
      <c r="F18" s="136">
        <v>7.5</v>
      </c>
      <c r="G18" s="211">
        <f>E18*F18</f>
        <v>525</v>
      </c>
      <c r="H18" s="18"/>
    </row>
    <row r="19" spans="1:9" ht="23.25" thickBot="1" x14ac:dyDescent="0.3">
      <c r="A19" s="23" t="s">
        <v>25</v>
      </c>
      <c r="B19" s="28" t="s">
        <v>274</v>
      </c>
      <c r="C19" s="25" t="s">
        <v>227</v>
      </c>
      <c r="D19" s="25" t="s">
        <v>24</v>
      </c>
      <c r="E19" s="26">
        <v>1500</v>
      </c>
      <c r="F19" s="136">
        <v>1.7</v>
      </c>
      <c r="G19" s="211">
        <f t="shared" ref="G19:G27" si="0">E19*F19</f>
        <v>2550</v>
      </c>
      <c r="H19" s="18"/>
    </row>
    <row r="20" spans="1:9" ht="23.25" thickBot="1" x14ac:dyDescent="0.3">
      <c r="A20" s="23" t="s">
        <v>27</v>
      </c>
      <c r="B20" s="95" t="s">
        <v>234</v>
      </c>
      <c r="C20" s="25" t="s">
        <v>227</v>
      </c>
      <c r="D20" s="25" t="s">
        <v>24</v>
      </c>
      <c r="E20" s="26">
        <v>3179</v>
      </c>
      <c r="F20" s="136">
        <v>2.25</v>
      </c>
      <c r="G20" s="211">
        <f t="shared" si="0"/>
        <v>7152.75</v>
      </c>
      <c r="H20" s="18"/>
    </row>
    <row r="21" spans="1:9" ht="23.25" thickBot="1" x14ac:dyDescent="0.3">
      <c r="A21" s="23" t="s">
        <v>30</v>
      </c>
      <c r="B21" s="95" t="s">
        <v>235</v>
      </c>
      <c r="C21" s="25" t="s">
        <v>226</v>
      </c>
      <c r="D21" s="25" t="s">
        <v>24</v>
      </c>
      <c r="E21" s="26">
        <v>300</v>
      </c>
      <c r="F21" s="136">
        <v>7.6</v>
      </c>
      <c r="G21" s="211">
        <f t="shared" si="0"/>
        <v>2280</v>
      </c>
      <c r="H21" s="18"/>
    </row>
    <row r="22" spans="1:9" ht="23.25" thickBot="1" x14ac:dyDescent="0.3">
      <c r="A22" s="23" t="s">
        <v>33</v>
      </c>
      <c r="B22" s="95" t="s">
        <v>236</v>
      </c>
      <c r="C22" s="25" t="s">
        <v>226</v>
      </c>
      <c r="D22" s="25" t="s">
        <v>24</v>
      </c>
      <c r="E22" s="26">
        <v>80</v>
      </c>
      <c r="F22" s="136">
        <v>13</v>
      </c>
      <c r="G22" s="211">
        <f t="shared" si="0"/>
        <v>1040</v>
      </c>
      <c r="H22" s="18"/>
    </row>
    <row r="23" spans="1:9" ht="23.25" thickBot="1" x14ac:dyDescent="0.3">
      <c r="A23" s="23" t="s">
        <v>35</v>
      </c>
      <c r="B23" s="95" t="s">
        <v>275</v>
      </c>
      <c r="C23" s="98" t="s">
        <v>23</v>
      </c>
      <c r="D23" s="98" t="s">
        <v>24</v>
      </c>
      <c r="E23" s="96">
        <v>100</v>
      </c>
      <c r="F23" s="100">
        <v>4.4511000000000003</v>
      </c>
      <c r="G23" s="97">
        <f t="shared" si="0"/>
        <v>445.11</v>
      </c>
      <c r="H23" s="18"/>
    </row>
    <row r="24" spans="1:9" ht="23.25" thickBot="1" x14ac:dyDescent="0.3">
      <c r="A24" s="23" t="s">
        <v>37</v>
      </c>
      <c r="B24" s="28" t="s">
        <v>28</v>
      </c>
      <c r="C24" s="25" t="s">
        <v>29</v>
      </c>
      <c r="D24" s="25" t="s">
        <v>24</v>
      </c>
      <c r="E24" s="26">
        <v>490</v>
      </c>
      <c r="F24" s="136">
        <v>7.2</v>
      </c>
      <c r="G24" s="211">
        <f t="shared" si="0"/>
        <v>3528</v>
      </c>
      <c r="H24" s="18"/>
    </row>
    <row r="25" spans="1:9" ht="15.75" thickBot="1" x14ac:dyDescent="0.3">
      <c r="A25" s="23" t="s">
        <v>39</v>
      </c>
      <c r="B25" s="28" t="s">
        <v>31</v>
      </c>
      <c r="C25" s="25" t="s">
        <v>32</v>
      </c>
      <c r="D25" s="25" t="s">
        <v>24</v>
      </c>
      <c r="E25" s="26">
        <v>60</v>
      </c>
      <c r="F25" s="136">
        <v>3</v>
      </c>
      <c r="G25" s="211">
        <f t="shared" si="0"/>
        <v>180</v>
      </c>
      <c r="H25" s="18"/>
    </row>
    <row r="26" spans="1:9" ht="15.75" thickBot="1" x14ac:dyDescent="0.3">
      <c r="A26" s="23" t="s">
        <v>208</v>
      </c>
      <c r="B26" s="28" t="s">
        <v>34</v>
      </c>
      <c r="C26" s="25" t="s">
        <v>32</v>
      </c>
      <c r="D26" s="25" t="s">
        <v>24</v>
      </c>
      <c r="E26" s="26">
        <v>65</v>
      </c>
      <c r="F26" s="136">
        <v>2</v>
      </c>
      <c r="G26" s="211">
        <f t="shared" si="0"/>
        <v>130</v>
      </c>
      <c r="H26" s="18"/>
    </row>
    <row r="27" spans="1:9" ht="15.75" thickBot="1" x14ac:dyDescent="0.3">
      <c r="A27" s="23" t="s">
        <v>209</v>
      </c>
      <c r="B27" s="28" t="s">
        <v>237</v>
      </c>
      <c r="C27" s="25" t="s">
        <v>29</v>
      </c>
      <c r="D27" s="25" t="s">
        <v>24</v>
      </c>
      <c r="E27" s="26">
        <v>50</v>
      </c>
      <c r="F27" s="136">
        <v>22</v>
      </c>
      <c r="G27" s="211">
        <f t="shared" si="0"/>
        <v>1100</v>
      </c>
      <c r="H27" s="18"/>
    </row>
    <row r="28" spans="1:9" ht="15.75" thickBot="1" x14ac:dyDescent="0.3">
      <c r="A28" s="70"/>
      <c r="B28" s="79"/>
      <c r="C28" s="80"/>
      <c r="D28" s="72"/>
      <c r="E28" s="181" t="s">
        <v>282</v>
      </c>
      <c r="F28" s="184"/>
      <c r="G28" s="209">
        <f>SUM(G18:G27)</f>
        <v>18930.86</v>
      </c>
      <c r="H28" s="18"/>
      <c r="I28" s="109"/>
    </row>
    <row r="29" spans="1:9" ht="15.75" thickBot="1" x14ac:dyDescent="0.3">
      <c r="A29" s="70"/>
      <c r="B29" s="79"/>
      <c r="C29" s="80"/>
      <c r="D29" s="72"/>
      <c r="E29" s="182" t="s">
        <v>195</v>
      </c>
      <c r="F29" s="185"/>
      <c r="G29" s="209">
        <f>G28*0.24</f>
        <v>4543.4063999999998</v>
      </c>
      <c r="H29" s="18"/>
      <c r="I29" s="109"/>
    </row>
    <row r="30" spans="1:9" ht="15.75" thickBot="1" x14ac:dyDescent="0.3">
      <c r="A30" s="70"/>
      <c r="B30" s="79"/>
      <c r="C30" s="80"/>
      <c r="D30" s="72"/>
      <c r="E30" s="183" t="s">
        <v>283</v>
      </c>
      <c r="F30" s="186"/>
      <c r="G30" s="209">
        <f>G28+G29</f>
        <v>23474.2664</v>
      </c>
      <c r="H30" s="18"/>
      <c r="I30" s="109"/>
    </row>
    <row r="31" spans="1:9" x14ac:dyDescent="0.25">
      <c r="A31" s="70"/>
      <c r="B31" s="79"/>
      <c r="C31" s="80"/>
      <c r="D31" s="72"/>
      <c r="E31" s="72"/>
      <c r="F31" s="72"/>
      <c r="G31" s="214"/>
      <c r="H31" s="18"/>
      <c r="I31" s="109"/>
    </row>
    <row r="32" spans="1:9" ht="15.75" thickBot="1" x14ac:dyDescent="0.3">
      <c r="A32" s="70"/>
      <c r="B32" s="79"/>
      <c r="C32" s="80"/>
      <c r="D32" s="72"/>
      <c r="E32" s="72"/>
      <c r="F32" s="72"/>
      <c r="G32" s="214"/>
      <c r="H32" s="18"/>
      <c r="I32" s="109"/>
    </row>
    <row r="33" spans="1:14" x14ac:dyDescent="0.25">
      <c r="A33" s="174" t="s">
        <v>289</v>
      </c>
      <c r="B33" s="175"/>
      <c r="C33" s="175"/>
      <c r="D33" s="175"/>
      <c r="E33" s="175"/>
      <c r="F33" s="175"/>
      <c r="G33" s="176"/>
      <c r="H33" s="18"/>
      <c r="I33" s="109"/>
    </row>
    <row r="34" spans="1:14" ht="15.75" thickBot="1" x14ac:dyDescent="0.3">
      <c r="A34" s="177"/>
      <c r="B34" s="178"/>
      <c r="C34" s="178"/>
      <c r="D34" s="178"/>
      <c r="E34" s="178"/>
      <c r="F34" s="178"/>
      <c r="G34" s="179"/>
      <c r="H34" s="18"/>
      <c r="I34" s="109"/>
    </row>
    <row r="35" spans="1:14" ht="23.25" thickBot="1" x14ac:dyDescent="0.3">
      <c r="A35" s="23" t="s">
        <v>293</v>
      </c>
      <c r="B35" s="28" t="s">
        <v>295</v>
      </c>
      <c r="C35" s="29" t="s">
        <v>41</v>
      </c>
      <c r="D35" s="25" t="s">
        <v>24</v>
      </c>
      <c r="E35" s="72">
        <v>24</v>
      </c>
      <c r="F35" s="180">
        <v>410</v>
      </c>
      <c r="G35" s="210">
        <f t="shared" ref="G35" si="1">E35*F35</f>
        <v>9840</v>
      </c>
      <c r="H35" s="18"/>
      <c r="I35" s="109"/>
    </row>
    <row r="36" spans="1:14" ht="15.75" thickBot="1" x14ac:dyDescent="0.3">
      <c r="A36" s="70"/>
      <c r="B36" s="79"/>
      <c r="C36" s="80"/>
      <c r="D36" s="72"/>
      <c r="E36" s="181" t="s">
        <v>282</v>
      </c>
      <c r="F36" s="184"/>
      <c r="G36" s="209">
        <f>G35</f>
        <v>9840</v>
      </c>
      <c r="H36" s="18"/>
      <c r="I36" s="109"/>
    </row>
    <row r="37" spans="1:14" ht="15.75" thickBot="1" x14ac:dyDescent="0.3">
      <c r="A37" s="70"/>
      <c r="B37" s="79"/>
      <c r="C37" s="80"/>
      <c r="D37" s="72"/>
      <c r="E37" s="182" t="s">
        <v>195</v>
      </c>
      <c r="F37" s="185"/>
      <c r="G37" s="209">
        <f>G36*0.24</f>
        <v>2361.6</v>
      </c>
      <c r="H37" s="18"/>
      <c r="I37" s="109"/>
    </row>
    <row r="38" spans="1:14" ht="15.75" thickBot="1" x14ac:dyDescent="0.3">
      <c r="A38" s="70"/>
      <c r="B38" s="79"/>
      <c r="C38" s="80"/>
      <c r="D38" s="72"/>
      <c r="E38" s="183" t="s">
        <v>283</v>
      </c>
      <c r="F38" s="186"/>
      <c r="G38" s="209">
        <f>G36+G37</f>
        <v>12201.6</v>
      </c>
      <c r="H38" s="18"/>
      <c r="I38" s="109"/>
    </row>
    <row r="39" spans="1:14" x14ac:dyDescent="0.25">
      <c r="A39" s="70"/>
      <c r="B39" s="79"/>
      <c r="C39" s="80"/>
      <c r="D39" s="72"/>
      <c r="E39" s="72"/>
      <c r="F39" s="72"/>
      <c r="G39" s="214"/>
      <c r="H39" s="18"/>
      <c r="I39" s="109"/>
    </row>
    <row r="40" spans="1:14" x14ac:dyDescent="0.25">
      <c r="A40" s="70"/>
      <c r="B40" s="79"/>
      <c r="C40" s="80"/>
      <c r="D40" s="72"/>
      <c r="E40" s="72"/>
      <c r="F40" s="173"/>
      <c r="G40" s="73"/>
      <c r="H40" s="18"/>
      <c r="I40" s="109"/>
    </row>
    <row r="41" spans="1:14" ht="15.75" thickBot="1" x14ac:dyDescent="0.3">
      <c r="A41" s="70"/>
      <c r="B41" s="79"/>
      <c r="C41" s="80"/>
      <c r="D41" s="72"/>
      <c r="E41" s="72"/>
      <c r="F41" s="173"/>
      <c r="G41" s="73"/>
      <c r="H41" s="18"/>
      <c r="I41" s="109"/>
    </row>
    <row r="42" spans="1:14" ht="18.75" customHeight="1" x14ac:dyDescent="0.25">
      <c r="A42" s="174" t="s">
        <v>290</v>
      </c>
      <c r="B42" s="175"/>
      <c r="C42" s="175"/>
      <c r="D42" s="175"/>
      <c r="E42" s="175"/>
      <c r="F42" s="175"/>
      <c r="G42" s="176"/>
      <c r="H42" s="18"/>
      <c r="I42" s="109"/>
    </row>
    <row r="43" spans="1:14" ht="15.75" customHeight="1" thickBot="1" x14ac:dyDescent="0.3">
      <c r="A43" s="177"/>
      <c r="B43" s="178"/>
      <c r="C43" s="178"/>
      <c r="D43" s="178"/>
      <c r="E43" s="178"/>
      <c r="F43" s="178"/>
      <c r="G43" s="179"/>
      <c r="H43" s="18"/>
    </row>
    <row r="44" spans="1:14" ht="15.75" thickBot="1" x14ac:dyDescent="0.3">
      <c r="A44" s="160" t="s">
        <v>42</v>
      </c>
      <c r="B44" s="160"/>
      <c r="C44" s="160"/>
      <c r="D44" s="160"/>
      <c r="E44" s="160"/>
      <c r="F44" s="160"/>
      <c r="G44" s="160"/>
      <c r="H44" s="18"/>
    </row>
    <row r="45" spans="1:14" ht="15.75" thickBot="1" x14ac:dyDescent="0.3">
      <c r="A45" s="94" t="s">
        <v>43</v>
      </c>
      <c r="B45" s="101" t="s">
        <v>238</v>
      </c>
      <c r="C45" s="102" t="s">
        <v>45</v>
      </c>
      <c r="D45" s="102" t="s">
        <v>24</v>
      </c>
      <c r="E45" s="103">
        <v>10</v>
      </c>
      <c r="F45" s="104">
        <v>3.5</v>
      </c>
      <c r="G45" s="124">
        <f>E45*F45</f>
        <v>35</v>
      </c>
      <c r="H45" s="18"/>
    </row>
    <row r="46" spans="1:14" ht="15.75" thickBot="1" x14ac:dyDescent="0.3">
      <c r="A46" s="94" t="s">
        <v>46</v>
      </c>
      <c r="B46" s="101" t="s">
        <v>239</v>
      </c>
      <c r="C46" s="102" t="s">
        <v>45</v>
      </c>
      <c r="D46" s="102" t="s">
        <v>24</v>
      </c>
      <c r="E46" s="103">
        <v>10</v>
      </c>
      <c r="F46" s="106">
        <v>4</v>
      </c>
      <c r="G46" s="124">
        <f t="shared" ref="G46:G55" si="2">E46*F46</f>
        <v>40</v>
      </c>
      <c r="H46" s="18"/>
    </row>
    <row r="47" spans="1:14" ht="15.75" thickBot="1" x14ac:dyDescent="0.3">
      <c r="A47" s="94" t="s">
        <v>48</v>
      </c>
      <c r="B47" s="101" t="s">
        <v>240</v>
      </c>
      <c r="C47" s="102" t="s">
        <v>45</v>
      </c>
      <c r="D47" s="102" t="s">
        <v>24</v>
      </c>
      <c r="E47" s="103">
        <v>10</v>
      </c>
      <c r="F47" s="106">
        <v>5</v>
      </c>
      <c r="G47" s="124">
        <f t="shared" si="2"/>
        <v>50</v>
      </c>
      <c r="H47" s="18"/>
      <c r="I47" s="71"/>
      <c r="J47" s="72"/>
      <c r="K47" s="72"/>
      <c r="L47" s="72"/>
      <c r="M47" s="72"/>
      <c r="N47" s="75"/>
    </row>
    <row r="48" spans="1:14" ht="15.75" thickBot="1" x14ac:dyDescent="0.3">
      <c r="A48" s="94" t="s">
        <v>50</v>
      </c>
      <c r="B48" s="101" t="s">
        <v>241</v>
      </c>
      <c r="C48" s="102" t="s">
        <v>45</v>
      </c>
      <c r="D48" s="102" t="s">
        <v>24</v>
      </c>
      <c r="E48" s="103">
        <v>10</v>
      </c>
      <c r="F48" s="106">
        <v>5</v>
      </c>
      <c r="G48" s="124">
        <f t="shared" si="2"/>
        <v>50</v>
      </c>
      <c r="H48" s="18"/>
      <c r="I48" s="71"/>
      <c r="J48" s="72"/>
      <c r="K48" s="72"/>
      <c r="L48" s="72"/>
      <c r="M48" s="72"/>
      <c r="N48" s="75"/>
    </row>
    <row r="49" spans="1:18" ht="15.75" thickBot="1" x14ac:dyDescent="0.3">
      <c r="A49" s="94" t="s">
        <v>52</v>
      </c>
      <c r="B49" s="101" t="s">
        <v>242</v>
      </c>
      <c r="C49" s="102" t="s">
        <v>45</v>
      </c>
      <c r="D49" s="102" t="s">
        <v>24</v>
      </c>
      <c r="E49" s="103">
        <v>10</v>
      </c>
      <c r="F49" s="106">
        <v>18</v>
      </c>
      <c r="G49" s="124">
        <f t="shared" si="2"/>
        <v>180</v>
      </c>
      <c r="H49" s="18"/>
      <c r="I49" s="71"/>
      <c r="J49" s="72"/>
      <c r="K49" s="72"/>
      <c r="L49" s="72"/>
      <c r="M49" s="72"/>
      <c r="N49" s="75"/>
    </row>
    <row r="50" spans="1:18" ht="15.75" thickBot="1" x14ac:dyDescent="0.3">
      <c r="A50" s="94" t="s">
        <v>221</v>
      </c>
      <c r="B50" s="101" t="s">
        <v>44</v>
      </c>
      <c r="C50" s="102" t="s">
        <v>45</v>
      </c>
      <c r="D50" s="102" t="s">
        <v>24</v>
      </c>
      <c r="E50" s="103">
        <v>100</v>
      </c>
      <c r="F50" s="106">
        <v>0.6</v>
      </c>
      <c r="G50" s="124">
        <f t="shared" si="2"/>
        <v>60</v>
      </c>
      <c r="H50" s="18"/>
      <c r="I50" s="71"/>
      <c r="J50" s="72"/>
      <c r="K50" s="72"/>
      <c r="L50" s="72"/>
      <c r="M50" s="72"/>
      <c r="N50" s="75"/>
    </row>
    <row r="51" spans="1:18" ht="15.75" thickBot="1" x14ac:dyDescent="0.3">
      <c r="A51" s="94" t="s">
        <v>222</v>
      </c>
      <c r="B51" s="101" t="s">
        <v>47</v>
      </c>
      <c r="C51" s="102" t="s">
        <v>45</v>
      </c>
      <c r="D51" s="102" t="s">
        <v>24</v>
      </c>
      <c r="E51" s="103">
        <v>100</v>
      </c>
      <c r="F51" s="106">
        <v>0.8</v>
      </c>
      <c r="G51" s="124">
        <f t="shared" si="2"/>
        <v>80</v>
      </c>
      <c r="H51" s="18"/>
      <c r="I51" s="71"/>
      <c r="J51" s="72"/>
      <c r="K51" s="72"/>
      <c r="L51" s="72"/>
      <c r="M51" s="72"/>
      <c r="N51" s="75"/>
    </row>
    <row r="52" spans="1:18" ht="15.75" thickBot="1" x14ac:dyDescent="0.3">
      <c r="A52" s="94" t="s">
        <v>223</v>
      </c>
      <c r="B52" s="101" t="s">
        <v>243</v>
      </c>
      <c r="C52" s="102" t="s">
        <v>45</v>
      </c>
      <c r="D52" s="102" t="s">
        <v>24</v>
      </c>
      <c r="E52" s="103">
        <v>30</v>
      </c>
      <c r="F52" s="106">
        <v>0.8</v>
      </c>
      <c r="G52" s="124">
        <f t="shared" si="2"/>
        <v>24</v>
      </c>
      <c r="H52" s="18"/>
      <c r="I52" s="71"/>
      <c r="J52" s="72"/>
      <c r="K52" s="72"/>
      <c r="L52" s="72"/>
      <c r="M52" s="72"/>
      <c r="N52" s="75"/>
    </row>
    <row r="53" spans="1:18" ht="15.75" thickBot="1" x14ac:dyDescent="0.3">
      <c r="A53" s="94" t="s">
        <v>224</v>
      </c>
      <c r="B53" s="101" t="s">
        <v>244</v>
      </c>
      <c r="C53" s="102" t="s">
        <v>45</v>
      </c>
      <c r="D53" s="102" t="s">
        <v>24</v>
      </c>
      <c r="E53" s="103">
        <v>30</v>
      </c>
      <c r="F53" s="106">
        <v>1</v>
      </c>
      <c r="G53" s="124">
        <f t="shared" si="2"/>
        <v>30</v>
      </c>
      <c r="H53" s="18"/>
      <c r="I53" s="71"/>
      <c r="J53" s="72"/>
      <c r="K53" s="72"/>
      <c r="L53" s="72"/>
      <c r="M53" s="72"/>
      <c r="N53" s="75"/>
    </row>
    <row r="54" spans="1:18" ht="15.75" thickBot="1" x14ac:dyDescent="0.3">
      <c r="A54" s="94" t="s">
        <v>225</v>
      </c>
      <c r="B54" s="101" t="s">
        <v>246</v>
      </c>
      <c r="C54" s="102" t="s">
        <v>45</v>
      </c>
      <c r="D54" s="102" t="s">
        <v>24</v>
      </c>
      <c r="E54" s="103">
        <v>35</v>
      </c>
      <c r="F54" s="106">
        <v>0.7</v>
      </c>
      <c r="G54" s="124">
        <f t="shared" si="2"/>
        <v>24.5</v>
      </c>
      <c r="H54" s="18"/>
      <c r="I54" s="71"/>
      <c r="J54" s="72"/>
      <c r="K54" s="72"/>
      <c r="L54" s="72"/>
      <c r="M54" s="72"/>
      <c r="N54" s="75"/>
    </row>
    <row r="55" spans="1:18" ht="15.75" thickBot="1" x14ac:dyDescent="0.3">
      <c r="A55" s="94" t="s">
        <v>245</v>
      </c>
      <c r="B55" s="101" t="s">
        <v>247</v>
      </c>
      <c r="C55" s="102" t="s">
        <v>45</v>
      </c>
      <c r="D55" s="102" t="s">
        <v>24</v>
      </c>
      <c r="E55" s="103">
        <v>35</v>
      </c>
      <c r="F55" s="106">
        <v>0.8</v>
      </c>
      <c r="G55" s="124">
        <f t="shared" si="2"/>
        <v>28</v>
      </c>
      <c r="H55" s="18"/>
      <c r="I55" s="110"/>
      <c r="J55" s="72"/>
      <c r="K55" s="72"/>
      <c r="L55" s="72"/>
      <c r="M55" s="72"/>
      <c r="N55" s="75"/>
    </row>
    <row r="56" spans="1:18" ht="15.75" thickBot="1" x14ac:dyDescent="0.3">
      <c r="A56" s="30"/>
      <c r="B56" s="31"/>
      <c r="C56" s="31"/>
      <c r="D56" s="31"/>
      <c r="E56" s="31"/>
      <c r="F56" s="31"/>
      <c r="G56" s="32"/>
      <c r="H56" s="18"/>
      <c r="I56" s="71"/>
      <c r="J56" s="72"/>
      <c r="K56" s="72"/>
      <c r="L56" s="72"/>
      <c r="M56" s="72"/>
      <c r="N56" s="75"/>
    </row>
    <row r="57" spans="1:18" ht="15.75" thickBot="1" x14ac:dyDescent="0.3">
      <c r="A57" s="141" t="s">
        <v>54</v>
      </c>
      <c r="B57" s="142"/>
      <c r="C57" s="143"/>
      <c r="D57" s="143"/>
      <c r="E57" s="142"/>
      <c r="F57" s="142"/>
      <c r="G57" s="144"/>
      <c r="H57" s="18"/>
      <c r="I57" s="71"/>
      <c r="J57" s="72"/>
      <c r="K57" s="72"/>
      <c r="L57" s="72"/>
      <c r="M57" s="72"/>
      <c r="N57" s="75"/>
    </row>
    <row r="58" spans="1:18" ht="23.25" thickBot="1" x14ac:dyDescent="0.3">
      <c r="A58" s="78" t="s">
        <v>55</v>
      </c>
      <c r="B58" s="79" t="s">
        <v>56</v>
      </c>
      <c r="C58" s="76" t="s">
        <v>57</v>
      </c>
      <c r="D58" s="76" t="s">
        <v>24</v>
      </c>
      <c r="E58" s="72">
        <v>30</v>
      </c>
      <c r="F58" s="136">
        <v>14</v>
      </c>
      <c r="G58" s="209">
        <f>E58*F58</f>
        <v>420</v>
      </c>
      <c r="H58" s="18"/>
      <c r="I58" s="71"/>
      <c r="J58" s="72"/>
      <c r="K58" s="72"/>
      <c r="L58" s="72"/>
      <c r="M58" s="72"/>
      <c r="N58" s="75"/>
    </row>
    <row r="59" spans="1:18" ht="15.75" thickBot="1" x14ac:dyDescent="0.3">
      <c r="A59" s="72" t="s">
        <v>58</v>
      </c>
      <c r="B59" s="84" t="s">
        <v>248</v>
      </c>
      <c r="C59" s="34" t="s">
        <v>57</v>
      </c>
      <c r="D59" s="72" t="s">
        <v>24</v>
      </c>
      <c r="E59" s="76">
        <v>2</v>
      </c>
      <c r="F59" s="136">
        <v>30</v>
      </c>
      <c r="G59" s="210">
        <f>E59*F59</f>
        <v>60</v>
      </c>
      <c r="H59" s="18"/>
      <c r="I59" s="71"/>
      <c r="J59" s="72"/>
      <c r="K59" s="72"/>
      <c r="L59" s="72"/>
      <c r="M59" s="72"/>
      <c r="N59" s="75"/>
    </row>
    <row r="60" spans="1:18" ht="15.75" thickBot="1" x14ac:dyDescent="0.3">
      <c r="A60" s="76" t="s">
        <v>60</v>
      </c>
      <c r="B60" s="84" t="s">
        <v>59</v>
      </c>
      <c r="C60" s="76" t="s">
        <v>57</v>
      </c>
      <c r="D60" s="76" t="s">
        <v>24</v>
      </c>
      <c r="E60" s="76">
        <v>50</v>
      </c>
      <c r="F60" s="136">
        <v>17</v>
      </c>
      <c r="G60" s="209">
        <f t="shared" ref="G60" si="3">E60*F60</f>
        <v>850</v>
      </c>
      <c r="H60" s="18"/>
      <c r="I60" s="111"/>
      <c r="J60" s="72"/>
      <c r="K60" s="72"/>
      <c r="L60" s="72"/>
      <c r="M60" s="72"/>
      <c r="N60" s="75"/>
      <c r="O60" s="74"/>
      <c r="P60" s="74"/>
      <c r="Q60" s="74"/>
      <c r="R60" s="74"/>
    </row>
    <row r="61" spans="1:18" ht="15.75" thickBot="1" x14ac:dyDescent="0.3">
      <c r="A61" s="72"/>
      <c r="B61" s="79"/>
      <c r="C61" s="72"/>
      <c r="D61" s="72"/>
      <c r="E61" s="72"/>
      <c r="F61" s="72"/>
      <c r="G61" s="75"/>
      <c r="H61" s="18"/>
      <c r="L61" s="74"/>
      <c r="M61" s="74"/>
      <c r="N61" s="74"/>
      <c r="O61" s="74"/>
      <c r="P61" s="74"/>
      <c r="Q61" s="74"/>
      <c r="R61" s="74"/>
    </row>
    <row r="62" spans="1:18" ht="15.75" thickBot="1" x14ac:dyDescent="0.3">
      <c r="A62" s="145" t="s">
        <v>66</v>
      </c>
      <c r="B62" s="146"/>
      <c r="C62" s="146"/>
      <c r="D62" s="146"/>
      <c r="E62" s="146"/>
      <c r="F62" s="146"/>
      <c r="G62" s="147"/>
      <c r="H62" s="18"/>
      <c r="L62" s="74"/>
      <c r="M62" s="74"/>
      <c r="N62" s="74"/>
      <c r="O62" s="74"/>
      <c r="P62" s="74"/>
      <c r="Q62" s="74"/>
      <c r="R62" s="74"/>
    </row>
    <row r="63" spans="1:18" ht="15.75" thickBot="1" x14ac:dyDescent="0.3">
      <c r="A63" s="23" t="s">
        <v>67</v>
      </c>
      <c r="B63" s="24" t="s">
        <v>68</v>
      </c>
      <c r="C63" s="25" t="s">
        <v>69</v>
      </c>
      <c r="D63" s="25" t="s">
        <v>70</v>
      </c>
      <c r="E63" s="26">
        <v>250</v>
      </c>
      <c r="F63" s="136">
        <v>0.7</v>
      </c>
      <c r="G63" s="211">
        <f>E63*F63</f>
        <v>175</v>
      </c>
      <c r="H63" s="18"/>
      <c r="L63" s="74"/>
      <c r="M63" s="74"/>
      <c r="N63" s="74"/>
      <c r="O63" s="74"/>
      <c r="P63" s="74"/>
      <c r="Q63" s="74"/>
      <c r="R63" s="74"/>
    </row>
    <row r="64" spans="1:18" ht="15.75" thickBot="1" x14ac:dyDescent="0.3">
      <c r="A64" s="23" t="s">
        <v>71</v>
      </c>
      <c r="B64" s="24" t="s">
        <v>72</v>
      </c>
      <c r="C64" s="25" t="s">
        <v>69</v>
      </c>
      <c r="D64" s="25" t="s">
        <v>70</v>
      </c>
      <c r="E64" s="26">
        <v>200</v>
      </c>
      <c r="F64" s="136">
        <v>0.9</v>
      </c>
      <c r="G64" s="211">
        <f t="shared" ref="G64:G69" si="4">E64*F64</f>
        <v>180</v>
      </c>
      <c r="H64" s="18"/>
    </row>
    <row r="65" spans="1:9" ht="15.75" thickBot="1" x14ac:dyDescent="0.3">
      <c r="A65" s="23" t="s">
        <v>73</v>
      </c>
      <c r="B65" s="28" t="s">
        <v>74</v>
      </c>
      <c r="C65" s="25" t="s">
        <v>69</v>
      </c>
      <c r="D65" s="25" t="s">
        <v>70</v>
      </c>
      <c r="E65" s="26">
        <v>200</v>
      </c>
      <c r="F65" s="136">
        <v>1.3</v>
      </c>
      <c r="G65" s="211">
        <f t="shared" si="4"/>
        <v>260</v>
      </c>
      <c r="H65" s="18"/>
    </row>
    <row r="66" spans="1:9" ht="15.75" thickBot="1" x14ac:dyDescent="0.3">
      <c r="A66" s="23" t="s">
        <v>75</v>
      </c>
      <c r="B66" s="28" t="s">
        <v>249</v>
      </c>
      <c r="C66" s="25" t="s">
        <v>69</v>
      </c>
      <c r="D66" s="25" t="s">
        <v>70</v>
      </c>
      <c r="E66" s="26">
        <v>200</v>
      </c>
      <c r="F66" s="136">
        <v>1.7</v>
      </c>
      <c r="G66" s="211">
        <f t="shared" si="4"/>
        <v>340</v>
      </c>
      <c r="H66" s="18"/>
    </row>
    <row r="67" spans="1:9" ht="15.75" thickBot="1" x14ac:dyDescent="0.3">
      <c r="A67" s="23" t="s">
        <v>77</v>
      </c>
      <c r="B67" s="28" t="s">
        <v>251</v>
      </c>
      <c r="C67" s="25" t="s">
        <v>69</v>
      </c>
      <c r="D67" s="25" t="s">
        <v>70</v>
      </c>
      <c r="E67" s="26">
        <v>30</v>
      </c>
      <c r="F67" s="136">
        <v>1.3</v>
      </c>
      <c r="G67" s="211">
        <f t="shared" si="4"/>
        <v>39</v>
      </c>
      <c r="H67" s="18"/>
    </row>
    <row r="68" spans="1:9" ht="15.75" thickBot="1" x14ac:dyDescent="0.3">
      <c r="A68" s="23" t="s">
        <v>79</v>
      </c>
      <c r="B68" s="24" t="s">
        <v>250</v>
      </c>
      <c r="C68" s="25" t="s">
        <v>69</v>
      </c>
      <c r="D68" s="25" t="s">
        <v>70</v>
      </c>
      <c r="E68" s="26">
        <v>500</v>
      </c>
      <c r="F68" s="136">
        <v>0.2</v>
      </c>
      <c r="G68" s="211">
        <f t="shared" si="4"/>
        <v>100</v>
      </c>
      <c r="H68" s="18"/>
    </row>
    <row r="69" spans="1:9" ht="15.75" thickBot="1" x14ac:dyDescent="0.3">
      <c r="A69" s="23" t="s">
        <v>206</v>
      </c>
      <c r="B69" s="24" t="s">
        <v>252</v>
      </c>
      <c r="C69" s="25" t="s">
        <v>69</v>
      </c>
      <c r="D69" s="25" t="s">
        <v>70</v>
      </c>
      <c r="E69" s="26">
        <v>50</v>
      </c>
      <c r="F69" s="136">
        <v>13</v>
      </c>
      <c r="G69" s="211">
        <f t="shared" si="4"/>
        <v>650</v>
      </c>
      <c r="H69" s="18"/>
      <c r="I69" s="109"/>
    </row>
    <row r="70" spans="1:9" ht="15.75" thickBot="1" x14ac:dyDescent="0.3">
      <c r="A70" s="70"/>
      <c r="B70" s="71"/>
      <c r="C70" s="72"/>
      <c r="D70" s="72"/>
      <c r="E70" s="72"/>
      <c r="F70" s="72"/>
      <c r="G70" s="75"/>
      <c r="H70" s="18"/>
    </row>
    <row r="71" spans="1:9" ht="15.75" thickBot="1" x14ac:dyDescent="0.3">
      <c r="A71" s="145" t="s">
        <v>81</v>
      </c>
      <c r="B71" s="146"/>
      <c r="C71" s="146"/>
      <c r="D71" s="146"/>
      <c r="E71" s="146"/>
      <c r="F71" s="146"/>
      <c r="G71" s="147"/>
      <c r="H71" s="18"/>
    </row>
    <row r="72" spans="1:9" ht="15.75" thickBot="1" x14ac:dyDescent="0.3">
      <c r="A72" s="23" t="s">
        <v>82</v>
      </c>
      <c r="B72" s="28" t="s">
        <v>83</v>
      </c>
      <c r="C72" s="25" t="s">
        <v>84</v>
      </c>
      <c r="D72" s="25" t="s">
        <v>24</v>
      </c>
      <c r="E72" s="26">
        <v>10</v>
      </c>
      <c r="F72" s="136">
        <v>8</v>
      </c>
      <c r="G72" s="211">
        <f>E72*F72</f>
        <v>80</v>
      </c>
      <c r="H72" s="18"/>
    </row>
    <row r="73" spans="1:9" ht="15.75" thickBot="1" x14ac:dyDescent="0.3">
      <c r="A73" s="23" t="s">
        <v>85</v>
      </c>
      <c r="B73" s="28" t="s">
        <v>86</v>
      </c>
      <c r="C73" s="25" t="s">
        <v>84</v>
      </c>
      <c r="D73" s="25" t="s">
        <v>24</v>
      </c>
      <c r="E73" s="26">
        <v>50</v>
      </c>
      <c r="F73" s="136">
        <v>11</v>
      </c>
      <c r="G73" s="211">
        <f t="shared" ref="G73:G75" si="5">E73*F73</f>
        <v>550</v>
      </c>
      <c r="H73" s="18"/>
    </row>
    <row r="74" spans="1:9" ht="15.75" thickBot="1" x14ac:dyDescent="0.3">
      <c r="A74" s="23" t="s">
        <v>87</v>
      </c>
      <c r="B74" s="28" t="s">
        <v>253</v>
      </c>
      <c r="C74" s="25" t="s">
        <v>84</v>
      </c>
      <c r="D74" s="25" t="s">
        <v>24</v>
      </c>
      <c r="E74" s="34">
        <v>18</v>
      </c>
      <c r="F74" s="136">
        <v>22</v>
      </c>
      <c r="G74" s="211">
        <f t="shared" si="5"/>
        <v>396</v>
      </c>
      <c r="H74" s="18"/>
    </row>
    <row r="75" spans="1:9" ht="23.25" thickBot="1" x14ac:dyDescent="0.3">
      <c r="A75" s="89" t="s">
        <v>89</v>
      </c>
      <c r="B75" s="84" t="s">
        <v>254</v>
      </c>
      <c r="C75" s="92" t="s">
        <v>96</v>
      </c>
      <c r="D75" s="76" t="s">
        <v>24</v>
      </c>
      <c r="E75" s="76">
        <v>40</v>
      </c>
      <c r="F75" s="136">
        <v>30</v>
      </c>
      <c r="G75" s="209">
        <f t="shared" si="5"/>
        <v>1200</v>
      </c>
      <c r="H75" s="18"/>
      <c r="I75" s="109"/>
    </row>
    <row r="76" spans="1:9" s="74" customFormat="1" ht="15.75" thickBot="1" x14ac:dyDescent="0.3">
      <c r="A76" s="90"/>
      <c r="B76" s="79"/>
      <c r="C76" s="80"/>
      <c r="D76" s="72"/>
      <c r="E76" s="72"/>
      <c r="F76" s="72"/>
      <c r="G76" s="75"/>
      <c r="H76" s="91"/>
    </row>
    <row r="77" spans="1:9" ht="15.75" thickBot="1" x14ac:dyDescent="0.3">
      <c r="A77" s="85" t="s">
        <v>97</v>
      </c>
      <c r="B77" s="86"/>
      <c r="C77" s="87"/>
      <c r="D77" s="87"/>
      <c r="E77" s="87"/>
      <c r="F77" s="87"/>
      <c r="G77" s="88"/>
      <c r="H77" s="18"/>
    </row>
    <row r="78" spans="1:9" ht="15.75" thickBot="1" x14ac:dyDescent="0.3">
      <c r="A78" s="23" t="s">
        <v>98</v>
      </c>
      <c r="B78" s="24" t="s">
        <v>216</v>
      </c>
      <c r="C78" s="25" t="s">
        <v>100</v>
      </c>
      <c r="D78" s="25" t="s">
        <v>24</v>
      </c>
      <c r="E78" s="26">
        <v>35</v>
      </c>
      <c r="F78" s="136">
        <v>0.8</v>
      </c>
      <c r="G78" s="211">
        <f>E78*F78</f>
        <v>28</v>
      </c>
      <c r="H78" s="18"/>
    </row>
    <row r="79" spans="1:9" ht="15.75" thickBot="1" x14ac:dyDescent="0.3">
      <c r="A79" s="23" t="s">
        <v>101</v>
      </c>
      <c r="B79" s="24" t="s">
        <v>217</v>
      </c>
      <c r="C79" s="25" t="s">
        <v>100</v>
      </c>
      <c r="D79" s="25" t="s">
        <v>24</v>
      </c>
      <c r="E79" s="26">
        <v>35</v>
      </c>
      <c r="F79" s="136">
        <v>0.8</v>
      </c>
      <c r="G79" s="211">
        <f>E79*F79</f>
        <v>28</v>
      </c>
      <c r="H79" s="18"/>
    </row>
    <row r="80" spans="1:9" ht="15.75" thickBot="1" x14ac:dyDescent="0.3">
      <c r="A80" s="151" t="s">
        <v>103</v>
      </c>
      <c r="B80" s="40" t="s">
        <v>219</v>
      </c>
      <c r="C80" s="151" t="s">
        <v>100</v>
      </c>
      <c r="D80" s="151" t="s">
        <v>24</v>
      </c>
      <c r="E80" s="151">
        <v>100</v>
      </c>
      <c r="F80" s="148">
        <v>10</v>
      </c>
      <c r="G80" s="212">
        <f>E80*F80</f>
        <v>1000</v>
      </c>
      <c r="H80" s="18"/>
    </row>
    <row r="81" spans="1:16" ht="15.75" thickBot="1" x14ac:dyDescent="0.3">
      <c r="A81" s="151"/>
      <c r="B81" s="24" t="s">
        <v>218</v>
      </c>
      <c r="C81" s="151"/>
      <c r="D81" s="151"/>
      <c r="E81" s="151"/>
      <c r="F81" s="149"/>
      <c r="G81" s="212"/>
      <c r="H81" s="18"/>
      <c r="I81" s="109"/>
    </row>
    <row r="82" spans="1:16" ht="15.75" thickBot="1" x14ac:dyDescent="0.3">
      <c r="A82" s="81"/>
      <c r="B82" s="71"/>
      <c r="C82" s="82"/>
      <c r="D82" s="82"/>
      <c r="E82" s="82"/>
      <c r="F82" s="82"/>
      <c r="G82" s="83"/>
      <c r="H82" s="18"/>
    </row>
    <row r="83" spans="1:16" ht="15.75" thickBot="1" x14ac:dyDescent="0.3">
      <c r="A83" s="145" t="s">
        <v>106</v>
      </c>
      <c r="B83" s="146"/>
      <c r="C83" s="87"/>
      <c r="D83" s="87"/>
      <c r="E83" s="87"/>
      <c r="F83" s="87"/>
      <c r="G83" s="88"/>
      <c r="H83" s="18"/>
    </row>
    <row r="84" spans="1:16" ht="15.75" thickBot="1" x14ac:dyDescent="0.3">
      <c r="A84" s="94" t="s">
        <v>107</v>
      </c>
      <c r="B84" s="101" t="s">
        <v>108</v>
      </c>
      <c r="C84" s="102" t="s">
        <v>109</v>
      </c>
      <c r="D84" s="102" t="s">
        <v>24</v>
      </c>
      <c r="E84" s="103">
        <v>10</v>
      </c>
      <c r="F84" s="104">
        <v>4</v>
      </c>
      <c r="G84" s="124">
        <f>E84*F84</f>
        <v>40</v>
      </c>
      <c r="H84" s="18"/>
    </row>
    <row r="85" spans="1:16" ht="15.75" thickBot="1" x14ac:dyDescent="0.3">
      <c r="A85" s="94" t="s">
        <v>110</v>
      </c>
      <c r="B85" s="101" t="s">
        <v>111</v>
      </c>
      <c r="C85" s="102" t="s">
        <v>109</v>
      </c>
      <c r="D85" s="102" t="s">
        <v>24</v>
      </c>
      <c r="E85" s="103">
        <v>10</v>
      </c>
      <c r="F85" s="106">
        <v>5</v>
      </c>
      <c r="G85" s="124">
        <f t="shared" ref="G85:G93" si="6">E85*F85</f>
        <v>50</v>
      </c>
      <c r="H85" s="18"/>
    </row>
    <row r="86" spans="1:16" ht="15.75" thickBot="1" x14ac:dyDescent="0.3">
      <c r="A86" s="94" t="s">
        <v>112</v>
      </c>
      <c r="B86" s="101" t="s">
        <v>113</v>
      </c>
      <c r="C86" s="102" t="s">
        <v>114</v>
      </c>
      <c r="D86" s="102" t="s">
        <v>24</v>
      </c>
      <c r="E86" s="103">
        <v>10</v>
      </c>
      <c r="F86" s="106">
        <v>4.5</v>
      </c>
      <c r="G86" s="124">
        <f t="shared" si="6"/>
        <v>45</v>
      </c>
      <c r="H86" s="18"/>
    </row>
    <row r="87" spans="1:16" ht="15.75" thickBot="1" x14ac:dyDescent="0.3">
      <c r="A87" s="94" t="s">
        <v>115</v>
      </c>
      <c r="B87" s="107" t="s">
        <v>116</v>
      </c>
      <c r="C87" s="102" t="s">
        <v>114</v>
      </c>
      <c r="D87" s="102" t="s">
        <v>24</v>
      </c>
      <c r="E87" s="103">
        <v>10</v>
      </c>
      <c r="F87" s="106">
        <v>6</v>
      </c>
      <c r="G87" s="124">
        <f t="shared" si="6"/>
        <v>60</v>
      </c>
      <c r="H87" s="18"/>
    </row>
    <row r="88" spans="1:16" ht="15.75" thickBot="1" x14ac:dyDescent="0.3">
      <c r="A88" s="94" t="s">
        <v>117</v>
      </c>
      <c r="B88" s="107" t="s">
        <v>255</v>
      </c>
      <c r="C88" s="102" t="s">
        <v>114</v>
      </c>
      <c r="D88" s="102" t="s">
        <v>24</v>
      </c>
      <c r="E88" s="103">
        <v>10</v>
      </c>
      <c r="F88" s="106">
        <v>5</v>
      </c>
      <c r="G88" s="124">
        <f t="shared" si="6"/>
        <v>50</v>
      </c>
      <c r="H88" s="18"/>
      <c r="L88" s="74"/>
      <c r="M88" s="74"/>
      <c r="N88" s="74"/>
      <c r="O88" s="74"/>
      <c r="P88" s="74"/>
    </row>
    <row r="89" spans="1:16" ht="15.75" thickBot="1" x14ac:dyDescent="0.3">
      <c r="A89" s="94" t="s">
        <v>119</v>
      </c>
      <c r="B89" s="101" t="s">
        <v>256</v>
      </c>
      <c r="C89" s="102" t="s">
        <v>114</v>
      </c>
      <c r="D89" s="102" t="s">
        <v>24</v>
      </c>
      <c r="E89" s="103">
        <v>10</v>
      </c>
      <c r="F89" s="106">
        <v>5.5</v>
      </c>
      <c r="G89" s="124">
        <f t="shared" si="6"/>
        <v>55</v>
      </c>
      <c r="H89" s="18"/>
      <c r="L89" s="74"/>
      <c r="M89" s="74"/>
      <c r="N89" s="74"/>
      <c r="O89" s="74"/>
      <c r="P89" s="74"/>
    </row>
    <row r="90" spans="1:16" ht="15.75" thickBot="1" x14ac:dyDescent="0.3">
      <c r="A90" s="94" t="s">
        <v>121</v>
      </c>
      <c r="B90" s="101" t="s">
        <v>120</v>
      </c>
      <c r="C90" s="102" t="s">
        <v>109</v>
      </c>
      <c r="D90" s="102" t="s">
        <v>24</v>
      </c>
      <c r="E90" s="103">
        <v>30</v>
      </c>
      <c r="F90" s="106">
        <v>2</v>
      </c>
      <c r="G90" s="124">
        <f t="shared" si="6"/>
        <v>60</v>
      </c>
      <c r="H90" s="18"/>
      <c r="L90" s="74"/>
      <c r="M90" s="72"/>
      <c r="N90" s="74"/>
      <c r="O90" s="74"/>
      <c r="P90" s="74"/>
    </row>
    <row r="91" spans="1:16" ht="15.75" thickBot="1" x14ac:dyDescent="0.3">
      <c r="A91" s="94" t="s">
        <v>123</v>
      </c>
      <c r="B91" s="101" t="s">
        <v>122</v>
      </c>
      <c r="C91" s="102" t="s">
        <v>109</v>
      </c>
      <c r="D91" s="102" t="s">
        <v>24</v>
      </c>
      <c r="E91" s="103">
        <v>30</v>
      </c>
      <c r="F91" s="106">
        <v>1.5</v>
      </c>
      <c r="G91" s="124">
        <f t="shared" si="6"/>
        <v>45</v>
      </c>
      <c r="H91" s="18"/>
      <c r="L91" s="74"/>
      <c r="M91" s="74"/>
      <c r="N91" s="74"/>
      <c r="O91" s="74"/>
      <c r="P91" s="74"/>
    </row>
    <row r="92" spans="1:16" ht="15.75" thickBot="1" x14ac:dyDescent="0.3">
      <c r="A92" s="94" t="s">
        <v>126</v>
      </c>
      <c r="B92" s="101" t="s">
        <v>124</v>
      </c>
      <c r="C92" s="102" t="s">
        <v>125</v>
      </c>
      <c r="D92" s="102" t="s">
        <v>24</v>
      </c>
      <c r="E92" s="103">
        <v>200</v>
      </c>
      <c r="F92" s="106">
        <v>3</v>
      </c>
      <c r="G92" s="124">
        <f t="shared" si="6"/>
        <v>600</v>
      </c>
      <c r="H92" s="18"/>
      <c r="L92" s="74"/>
      <c r="M92" s="74"/>
      <c r="N92" s="74"/>
      <c r="O92" s="74"/>
      <c r="P92" s="74"/>
    </row>
    <row r="93" spans="1:16" ht="15.75" thickBot="1" x14ac:dyDescent="0.3">
      <c r="A93" s="94" t="s">
        <v>128</v>
      </c>
      <c r="B93" s="101" t="s">
        <v>127</v>
      </c>
      <c r="C93" s="102" t="s">
        <v>125</v>
      </c>
      <c r="D93" s="102" t="s">
        <v>24</v>
      </c>
      <c r="E93" s="103">
        <v>100</v>
      </c>
      <c r="F93" s="106">
        <v>4</v>
      </c>
      <c r="G93" s="124">
        <f t="shared" si="6"/>
        <v>400</v>
      </c>
      <c r="H93" s="18"/>
      <c r="I93" s="112"/>
      <c r="L93" s="74"/>
      <c r="M93" s="74"/>
      <c r="N93" s="74"/>
      <c r="O93" s="74"/>
      <c r="P93" s="74"/>
    </row>
    <row r="94" spans="1:16" ht="15.75" thickBot="1" x14ac:dyDescent="0.3">
      <c r="A94" s="72"/>
      <c r="B94" s="71"/>
      <c r="C94" s="72"/>
      <c r="D94" s="72"/>
      <c r="E94" s="72"/>
      <c r="F94" s="72"/>
      <c r="G94" s="75"/>
      <c r="H94" s="18"/>
    </row>
    <row r="95" spans="1:16" ht="15.75" thickBot="1" x14ac:dyDescent="0.3">
      <c r="A95" s="85" t="s">
        <v>132</v>
      </c>
      <c r="B95" s="86"/>
      <c r="C95" s="87"/>
      <c r="D95" s="87"/>
      <c r="E95" s="87"/>
      <c r="F95" s="87"/>
      <c r="G95" s="88"/>
      <c r="H95" s="18"/>
    </row>
    <row r="96" spans="1:16" ht="15.75" thickBot="1" x14ac:dyDescent="0.3">
      <c r="A96" s="94" t="s">
        <v>133</v>
      </c>
      <c r="B96" s="101" t="s">
        <v>134</v>
      </c>
      <c r="C96" s="102" t="s">
        <v>135</v>
      </c>
      <c r="D96" s="102" t="s">
        <v>24</v>
      </c>
      <c r="E96" s="103">
        <v>10</v>
      </c>
      <c r="F96" s="104">
        <v>25</v>
      </c>
      <c r="G96" s="124">
        <f>E96*F96</f>
        <v>250</v>
      </c>
      <c r="H96" s="18"/>
    </row>
    <row r="97" spans="1:9" ht="15.75" thickBot="1" x14ac:dyDescent="0.3">
      <c r="A97" s="94" t="s">
        <v>136</v>
      </c>
      <c r="B97" s="101" t="s">
        <v>137</v>
      </c>
      <c r="C97" s="102" t="s">
        <v>135</v>
      </c>
      <c r="D97" s="102" t="s">
        <v>24</v>
      </c>
      <c r="E97" s="103">
        <v>10</v>
      </c>
      <c r="F97" s="106">
        <v>30</v>
      </c>
      <c r="G97" s="124">
        <f t="shared" ref="G97:G100" si="7">E97*F97</f>
        <v>300</v>
      </c>
      <c r="H97" s="18"/>
    </row>
    <row r="98" spans="1:9" ht="15.75" thickBot="1" x14ac:dyDescent="0.3">
      <c r="A98" s="94" t="s">
        <v>138</v>
      </c>
      <c r="B98" s="101" t="s">
        <v>139</v>
      </c>
      <c r="C98" s="102" t="s">
        <v>135</v>
      </c>
      <c r="D98" s="102" t="s">
        <v>24</v>
      </c>
      <c r="E98" s="103">
        <v>10</v>
      </c>
      <c r="F98" s="106">
        <v>15</v>
      </c>
      <c r="G98" s="124">
        <f t="shared" si="7"/>
        <v>150</v>
      </c>
      <c r="H98" s="18"/>
    </row>
    <row r="99" spans="1:9" ht="15.75" thickBot="1" x14ac:dyDescent="0.3">
      <c r="A99" s="94" t="s">
        <v>140</v>
      </c>
      <c r="B99" s="101" t="s">
        <v>141</v>
      </c>
      <c r="C99" s="102" t="s">
        <v>142</v>
      </c>
      <c r="D99" s="102" t="s">
        <v>24</v>
      </c>
      <c r="E99" s="103">
        <v>15</v>
      </c>
      <c r="F99" s="106">
        <v>25</v>
      </c>
      <c r="G99" s="124">
        <f t="shared" si="7"/>
        <v>375</v>
      </c>
      <c r="H99" s="18"/>
    </row>
    <row r="100" spans="1:9" ht="15.75" thickBot="1" x14ac:dyDescent="0.3">
      <c r="A100" s="94" t="s">
        <v>143</v>
      </c>
      <c r="B100" s="101" t="s">
        <v>144</v>
      </c>
      <c r="C100" s="102" t="s">
        <v>142</v>
      </c>
      <c r="D100" s="102" t="s">
        <v>24</v>
      </c>
      <c r="E100" s="103">
        <v>10</v>
      </c>
      <c r="F100" s="106">
        <v>25</v>
      </c>
      <c r="G100" s="124">
        <f t="shared" si="7"/>
        <v>250</v>
      </c>
      <c r="H100" s="18"/>
      <c r="I100" s="112"/>
    </row>
    <row r="101" spans="1:9" x14ac:dyDescent="0.25">
      <c r="A101" s="72"/>
      <c r="B101" s="71"/>
      <c r="C101" s="72"/>
      <c r="D101" s="72"/>
      <c r="E101" s="72"/>
      <c r="F101" s="72"/>
      <c r="G101" s="75"/>
      <c r="H101" s="18"/>
    </row>
    <row r="102" spans="1:9" ht="15.75" thickBot="1" x14ac:dyDescent="0.3">
      <c r="A102" s="72"/>
      <c r="B102" s="71"/>
      <c r="C102" s="72" t="s">
        <v>257</v>
      </c>
      <c r="D102" s="72"/>
      <c r="E102" s="72"/>
      <c r="F102" s="72"/>
      <c r="G102" s="75"/>
      <c r="H102" s="18"/>
    </row>
    <row r="103" spans="1:9" ht="15.75" thickBot="1" x14ac:dyDescent="0.3">
      <c r="A103" s="85" t="s">
        <v>145</v>
      </c>
      <c r="B103" s="86"/>
      <c r="C103" s="87"/>
      <c r="D103" s="87"/>
      <c r="E103" s="87"/>
      <c r="F103" s="87"/>
      <c r="G103" s="88"/>
      <c r="H103" s="18"/>
    </row>
    <row r="104" spans="1:9" ht="23.25" thickBot="1" x14ac:dyDescent="0.3">
      <c r="A104" s="113" t="s">
        <v>146</v>
      </c>
      <c r="B104" s="95" t="s">
        <v>263</v>
      </c>
      <c r="C104" s="98" t="s">
        <v>228</v>
      </c>
      <c r="D104" s="98" t="s">
        <v>24</v>
      </c>
      <c r="E104" s="96">
        <v>2</v>
      </c>
      <c r="F104" s="106">
        <v>20</v>
      </c>
      <c r="G104" s="97">
        <f>E104*F104</f>
        <v>40</v>
      </c>
      <c r="H104" s="18"/>
    </row>
    <row r="105" spans="1:9" ht="15.75" thickBot="1" x14ac:dyDescent="0.3">
      <c r="A105" s="113" t="s">
        <v>148</v>
      </c>
      <c r="B105" s="95" t="s">
        <v>264</v>
      </c>
      <c r="C105" s="98" t="s">
        <v>228</v>
      </c>
      <c r="D105" s="98" t="s">
        <v>24</v>
      </c>
      <c r="E105" s="96">
        <v>3</v>
      </c>
      <c r="F105" s="106">
        <v>50</v>
      </c>
      <c r="G105" s="97">
        <f t="shared" ref="G105:G124" si="8">E105*F105</f>
        <v>150</v>
      </c>
      <c r="H105" s="18"/>
    </row>
    <row r="106" spans="1:9" ht="15.75" thickBot="1" x14ac:dyDescent="0.3">
      <c r="A106" s="113" t="s">
        <v>150</v>
      </c>
      <c r="B106" s="95" t="s">
        <v>265</v>
      </c>
      <c r="C106" s="98" t="s">
        <v>228</v>
      </c>
      <c r="D106" s="98" t="s">
        <v>24</v>
      </c>
      <c r="E106" s="96">
        <v>2</v>
      </c>
      <c r="F106" s="106">
        <v>60</v>
      </c>
      <c r="G106" s="97">
        <f t="shared" si="8"/>
        <v>120</v>
      </c>
      <c r="H106" s="18"/>
    </row>
    <row r="107" spans="1:9" ht="15.75" thickBot="1" x14ac:dyDescent="0.3">
      <c r="A107" s="113" t="s">
        <v>152</v>
      </c>
      <c r="B107" s="95" t="s">
        <v>266</v>
      </c>
      <c r="C107" s="98" t="s">
        <v>228</v>
      </c>
      <c r="D107" s="98" t="s">
        <v>24</v>
      </c>
      <c r="E107" s="96">
        <v>2</v>
      </c>
      <c r="F107" s="106">
        <v>20</v>
      </c>
      <c r="G107" s="97">
        <f t="shared" si="8"/>
        <v>40</v>
      </c>
      <c r="H107" s="18"/>
    </row>
    <row r="108" spans="1:9" ht="15.75" thickBot="1" x14ac:dyDescent="0.3">
      <c r="A108" s="113" t="s">
        <v>154</v>
      </c>
      <c r="B108" s="95" t="s">
        <v>267</v>
      </c>
      <c r="C108" s="98" t="s">
        <v>228</v>
      </c>
      <c r="D108" s="98" t="s">
        <v>24</v>
      </c>
      <c r="E108" s="96">
        <v>2</v>
      </c>
      <c r="F108" s="106">
        <v>35</v>
      </c>
      <c r="G108" s="97">
        <f t="shared" si="8"/>
        <v>70</v>
      </c>
      <c r="H108" s="18"/>
    </row>
    <row r="109" spans="1:9" ht="15.75" thickBot="1" x14ac:dyDescent="0.3">
      <c r="A109" s="113" t="s">
        <v>157</v>
      </c>
      <c r="B109" s="95" t="s">
        <v>268</v>
      </c>
      <c r="C109" s="98" t="s">
        <v>228</v>
      </c>
      <c r="D109" s="98" t="s">
        <v>24</v>
      </c>
      <c r="E109" s="96">
        <v>2</v>
      </c>
      <c r="F109" s="106">
        <v>50</v>
      </c>
      <c r="G109" s="97">
        <f t="shared" si="8"/>
        <v>100</v>
      </c>
      <c r="H109" s="18"/>
    </row>
    <row r="110" spans="1:9" ht="15.75" thickBot="1" x14ac:dyDescent="0.3">
      <c r="A110" s="113" t="s">
        <v>159</v>
      </c>
      <c r="B110" s="114" t="s">
        <v>220</v>
      </c>
      <c r="C110" s="98" t="s">
        <v>135</v>
      </c>
      <c r="D110" s="98" t="s">
        <v>24</v>
      </c>
      <c r="E110" s="96">
        <v>30</v>
      </c>
      <c r="F110" s="106">
        <v>5</v>
      </c>
      <c r="G110" s="97">
        <f t="shared" si="8"/>
        <v>150</v>
      </c>
      <c r="H110" s="18"/>
    </row>
    <row r="111" spans="1:9" ht="15.75" thickBot="1" x14ac:dyDescent="0.3">
      <c r="A111" s="113" t="s">
        <v>162</v>
      </c>
      <c r="B111" s="114" t="s">
        <v>269</v>
      </c>
      <c r="C111" s="98" t="s">
        <v>135</v>
      </c>
      <c r="D111" s="98" t="s">
        <v>24</v>
      </c>
      <c r="E111" s="96">
        <v>10</v>
      </c>
      <c r="F111" s="106">
        <v>4</v>
      </c>
      <c r="G111" s="97">
        <f t="shared" si="8"/>
        <v>40</v>
      </c>
      <c r="H111" s="18"/>
    </row>
    <row r="112" spans="1:9" ht="15.75" thickBot="1" x14ac:dyDescent="0.3">
      <c r="A112" s="113" t="s">
        <v>164</v>
      </c>
      <c r="B112" s="114" t="s">
        <v>207</v>
      </c>
      <c r="C112" s="98" t="s">
        <v>135</v>
      </c>
      <c r="D112" s="98" t="s">
        <v>156</v>
      </c>
      <c r="E112" s="96">
        <v>10</v>
      </c>
      <c r="F112" s="106">
        <v>10</v>
      </c>
      <c r="G112" s="97">
        <f t="shared" si="8"/>
        <v>100</v>
      </c>
      <c r="H112" s="18"/>
    </row>
    <row r="113" spans="1:9" ht="15.75" thickBot="1" x14ac:dyDescent="0.3">
      <c r="A113" s="113" t="s">
        <v>166</v>
      </c>
      <c r="B113" s="95" t="s">
        <v>270</v>
      </c>
      <c r="C113" s="98" t="s">
        <v>109</v>
      </c>
      <c r="D113" s="98" t="s">
        <v>24</v>
      </c>
      <c r="E113" s="96">
        <v>20</v>
      </c>
      <c r="F113" s="106">
        <v>9</v>
      </c>
      <c r="G113" s="97">
        <f t="shared" si="8"/>
        <v>180</v>
      </c>
      <c r="H113" s="18"/>
    </row>
    <row r="114" spans="1:9" ht="15.75" thickBot="1" x14ac:dyDescent="0.3">
      <c r="A114" s="113" t="s">
        <v>168</v>
      </c>
      <c r="B114" s="95" t="s">
        <v>171</v>
      </c>
      <c r="C114" s="115" t="s">
        <v>135</v>
      </c>
      <c r="D114" s="98" t="s">
        <v>24</v>
      </c>
      <c r="E114" s="96">
        <v>10</v>
      </c>
      <c r="F114" s="106">
        <v>12</v>
      </c>
      <c r="G114" s="97">
        <f t="shared" si="8"/>
        <v>120</v>
      </c>
      <c r="H114" s="18"/>
    </row>
    <row r="115" spans="1:9" ht="15.75" thickBot="1" x14ac:dyDescent="0.3">
      <c r="A115" s="113" t="s">
        <v>170</v>
      </c>
      <c r="B115" s="116" t="s">
        <v>271</v>
      </c>
      <c r="C115" s="117" t="s">
        <v>135</v>
      </c>
      <c r="D115" s="98" t="s">
        <v>24</v>
      </c>
      <c r="E115" s="96">
        <v>4</v>
      </c>
      <c r="F115" s="106">
        <v>20</v>
      </c>
      <c r="G115" s="97">
        <f t="shared" si="8"/>
        <v>80</v>
      </c>
      <c r="H115" s="18"/>
    </row>
    <row r="116" spans="1:9" ht="15.75" thickBot="1" x14ac:dyDescent="0.3">
      <c r="A116" s="113" t="s">
        <v>172</v>
      </c>
      <c r="B116" s="118" t="s">
        <v>272</v>
      </c>
      <c r="C116" s="98" t="s">
        <v>135</v>
      </c>
      <c r="D116" s="115" t="s">
        <v>24</v>
      </c>
      <c r="E116" s="82">
        <v>3</v>
      </c>
      <c r="F116" s="106">
        <v>30</v>
      </c>
      <c r="G116" s="119">
        <f t="shared" si="8"/>
        <v>90</v>
      </c>
      <c r="H116" s="18"/>
    </row>
    <row r="117" spans="1:9" ht="15.75" thickBot="1" x14ac:dyDescent="0.3">
      <c r="A117" s="113" t="s">
        <v>175</v>
      </c>
      <c r="B117" s="120" t="s">
        <v>273</v>
      </c>
      <c r="C117" s="98" t="s">
        <v>135</v>
      </c>
      <c r="D117" s="121" t="s">
        <v>24</v>
      </c>
      <c r="E117" s="122">
        <v>3</v>
      </c>
      <c r="F117" s="106">
        <v>30</v>
      </c>
      <c r="G117" s="123">
        <f t="shared" si="8"/>
        <v>90</v>
      </c>
      <c r="H117" s="18"/>
    </row>
    <row r="118" spans="1:9" ht="15.75" thickBot="1" x14ac:dyDescent="0.3">
      <c r="A118" s="113" t="s">
        <v>178</v>
      </c>
      <c r="B118" s="107" t="s">
        <v>160</v>
      </c>
      <c r="C118" s="102" t="s">
        <v>161</v>
      </c>
      <c r="D118" s="102" t="s">
        <v>24</v>
      </c>
      <c r="E118" s="103">
        <v>50</v>
      </c>
      <c r="F118" s="106">
        <v>3</v>
      </c>
      <c r="G118" s="124">
        <f t="shared" si="8"/>
        <v>150</v>
      </c>
      <c r="H118" s="18"/>
    </row>
    <row r="119" spans="1:9" ht="15.75" thickBot="1" x14ac:dyDescent="0.3">
      <c r="A119" s="113" t="s">
        <v>180</v>
      </c>
      <c r="B119" s="107" t="s">
        <v>163</v>
      </c>
      <c r="C119" s="102" t="s">
        <v>161</v>
      </c>
      <c r="D119" s="102" t="s">
        <v>24</v>
      </c>
      <c r="E119" s="103">
        <v>43</v>
      </c>
      <c r="F119" s="106">
        <v>1.54</v>
      </c>
      <c r="G119" s="124">
        <f t="shared" si="8"/>
        <v>66.22</v>
      </c>
      <c r="H119" s="18"/>
    </row>
    <row r="120" spans="1:9" ht="15.75" thickBot="1" x14ac:dyDescent="0.3">
      <c r="A120" s="113" t="s">
        <v>211</v>
      </c>
      <c r="B120" s="108" t="s">
        <v>258</v>
      </c>
      <c r="C120" s="102" t="s">
        <v>135</v>
      </c>
      <c r="D120" s="102" t="s">
        <v>24</v>
      </c>
      <c r="E120" s="103">
        <v>2</v>
      </c>
      <c r="F120" s="106">
        <v>10</v>
      </c>
      <c r="G120" s="124">
        <f t="shared" si="8"/>
        <v>20</v>
      </c>
      <c r="H120" s="18"/>
    </row>
    <row r="121" spans="1:9" ht="15.75" thickBot="1" x14ac:dyDescent="0.3">
      <c r="A121" s="113" t="s">
        <v>212</v>
      </c>
      <c r="B121" s="107" t="s">
        <v>259</v>
      </c>
      <c r="C121" s="102" t="s">
        <v>135</v>
      </c>
      <c r="D121" s="102" t="s">
        <v>24</v>
      </c>
      <c r="E121" s="103">
        <v>5</v>
      </c>
      <c r="F121" s="106">
        <v>3</v>
      </c>
      <c r="G121" s="124">
        <f t="shared" si="8"/>
        <v>15</v>
      </c>
      <c r="H121" s="18"/>
    </row>
    <row r="122" spans="1:9" ht="15.75" thickBot="1" x14ac:dyDescent="0.3">
      <c r="A122" s="113" t="s">
        <v>213</v>
      </c>
      <c r="B122" s="107" t="s">
        <v>260</v>
      </c>
      <c r="C122" s="102" t="s">
        <v>135</v>
      </c>
      <c r="D122" s="102" t="s">
        <v>24</v>
      </c>
      <c r="E122" s="103">
        <v>30</v>
      </c>
      <c r="F122" s="106">
        <v>1.1000000000000001</v>
      </c>
      <c r="G122" s="124">
        <f t="shared" si="8"/>
        <v>33</v>
      </c>
      <c r="H122" s="18"/>
    </row>
    <row r="123" spans="1:9" ht="15.75" thickBot="1" x14ac:dyDescent="0.3">
      <c r="A123" s="113" t="s">
        <v>214</v>
      </c>
      <c r="B123" s="107" t="s">
        <v>261</v>
      </c>
      <c r="C123" s="102" t="s">
        <v>135</v>
      </c>
      <c r="D123" s="102" t="s">
        <v>24</v>
      </c>
      <c r="E123" s="103">
        <v>20</v>
      </c>
      <c r="F123" s="106">
        <v>1.5</v>
      </c>
      <c r="G123" s="124">
        <f t="shared" si="8"/>
        <v>30</v>
      </c>
      <c r="H123" s="18"/>
    </row>
    <row r="124" spans="1:9" ht="15.75" thickBot="1" x14ac:dyDescent="0.3">
      <c r="A124" s="113" t="s">
        <v>215</v>
      </c>
      <c r="B124" s="107" t="s">
        <v>165</v>
      </c>
      <c r="C124" s="102" t="s">
        <v>109</v>
      </c>
      <c r="D124" s="102" t="s">
        <v>24</v>
      </c>
      <c r="E124" s="103">
        <v>15</v>
      </c>
      <c r="F124" s="106">
        <v>12</v>
      </c>
      <c r="G124" s="124">
        <f t="shared" si="8"/>
        <v>180</v>
      </c>
      <c r="H124" s="18"/>
      <c r="I124" s="112"/>
    </row>
    <row r="125" spans="1:9" ht="16.5" thickBot="1" x14ac:dyDescent="0.3">
      <c r="A125" s="137"/>
      <c r="B125" s="138"/>
      <c r="C125" s="44"/>
      <c r="E125" s="181" t="s">
        <v>282</v>
      </c>
      <c r="F125" s="184"/>
      <c r="G125" s="187">
        <f>SUM(G104:G124,G96:G100,G84:G93,G78:G81,G72:G75,G63:G69,G58:G60,G45:G55)</f>
        <v>11551.720000000001</v>
      </c>
      <c r="H125" s="138"/>
    </row>
    <row r="126" spans="1:9" ht="16.5" thickBot="1" x14ac:dyDescent="0.3">
      <c r="A126" s="137"/>
      <c r="B126" s="138"/>
      <c r="C126" s="44"/>
      <c r="E126" s="182" t="s">
        <v>195</v>
      </c>
      <c r="F126" s="185"/>
      <c r="G126" s="187">
        <f>G125*0.24</f>
        <v>2772.4128000000001</v>
      </c>
      <c r="H126" s="138"/>
    </row>
    <row r="127" spans="1:9" ht="16.5" thickBot="1" x14ac:dyDescent="0.3">
      <c r="A127" s="51"/>
      <c r="B127" s="47"/>
      <c r="C127" s="44"/>
      <c r="E127" s="183" t="s">
        <v>283</v>
      </c>
      <c r="F127" s="186"/>
      <c r="G127" s="187">
        <f>G125+G126</f>
        <v>14324.132800000001</v>
      </c>
      <c r="H127" s="138"/>
    </row>
    <row r="128" spans="1:9" ht="15.75" x14ac:dyDescent="0.25">
      <c r="A128" s="51"/>
      <c r="B128" s="47"/>
      <c r="C128" s="44"/>
      <c r="E128" s="72"/>
      <c r="F128" s="72"/>
      <c r="G128" s="188"/>
      <c r="H128" s="138"/>
    </row>
    <row r="129" spans="1:8" ht="15.75" thickBot="1" x14ac:dyDescent="0.3">
      <c r="A129" s="54"/>
      <c r="B129" s="18"/>
      <c r="C129" s="18"/>
      <c r="G129" s="74"/>
      <c r="H129" s="138"/>
    </row>
    <row r="130" spans="1:8" ht="15" customHeight="1" x14ac:dyDescent="0.25">
      <c r="A130" s="193" t="s">
        <v>285</v>
      </c>
      <c r="B130" s="194"/>
      <c r="C130" s="194"/>
      <c r="D130" s="194"/>
      <c r="E130" s="195" t="s">
        <v>287</v>
      </c>
      <c r="F130" s="196"/>
      <c r="G130" s="205">
        <f>G30</f>
        <v>23474.2664</v>
      </c>
      <c r="H130" s="138"/>
    </row>
    <row r="131" spans="1:8" ht="15" customHeight="1" thickBot="1" x14ac:dyDescent="0.3">
      <c r="A131" s="197"/>
      <c r="B131" s="178"/>
      <c r="C131" s="178"/>
      <c r="D131" s="178"/>
      <c r="E131" s="191"/>
      <c r="F131" s="192"/>
      <c r="G131" s="208"/>
      <c r="H131" s="138"/>
    </row>
    <row r="132" spans="1:8" ht="15" customHeight="1" x14ac:dyDescent="0.25">
      <c r="A132" s="198" t="s">
        <v>291</v>
      </c>
      <c r="B132" s="175"/>
      <c r="C132" s="175"/>
      <c r="D132" s="175"/>
      <c r="E132" s="189" t="s">
        <v>288</v>
      </c>
      <c r="F132" s="190"/>
      <c r="G132" s="205">
        <f>G38</f>
        <v>12201.6</v>
      </c>
      <c r="H132" s="138"/>
    </row>
    <row r="133" spans="1:8" ht="15" customHeight="1" thickBot="1" x14ac:dyDescent="0.3">
      <c r="A133" s="199"/>
      <c r="B133" s="200"/>
      <c r="C133" s="200"/>
      <c r="D133" s="200"/>
      <c r="E133" s="201"/>
      <c r="F133" s="202"/>
      <c r="G133" s="208"/>
      <c r="H133" s="138"/>
    </row>
    <row r="134" spans="1:8" ht="15.75" customHeight="1" x14ac:dyDescent="0.25">
      <c r="A134" s="198" t="s">
        <v>292</v>
      </c>
      <c r="B134" s="175"/>
      <c r="C134" s="175"/>
      <c r="D134" s="175"/>
      <c r="E134" s="189" t="s">
        <v>294</v>
      </c>
      <c r="F134" s="190"/>
      <c r="G134" s="205">
        <f>G127</f>
        <v>14324.132800000001</v>
      </c>
      <c r="H134" s="138"/>
    </row>
    <row r="135" spans="1:8" ht="15" customHeight="1" thickBot="1" x14ac:dyDescent="0.3">
      <c r="A135" s="199"/>
      <c r="B135" s="200"/>
      <c r="C135" s="200"/>
      <c r="D135" s="200"/>
      <c r="E135" s="201"/>
      <c r="F135" s="202"/>
      <c r="G135" s="208"/>
      <c r="H135" s="138"/>
    </row>
    <row r="136" spans="1:8" ht="15.75" customHeight="1" x14ac:dyDescent="0.25">
      <c r="A136" s="91"/>
      <c r="B136" s="18"/>
      <c r="C136" s="18"/>
      <c r="E136" s="203" t="s">
        <v>286</v>
      </c>
      <c r="F136" s="204"/>
      <c r="G136" s="205">
        <f>G130+G132+G134</f>
        <v>49999.999199999998</v>
      </c>
      <c r="H136" s="138"/>
    </row>
    <row r="137" spans="1:8" ht="15.75" thickBot="1" x14ac:dyDescent="0.3">
      <c r="A137" s="91"/>
      <c r="B137" s="18"/>
      <c r="C137" s="18"/>
      <c r="E137" s="206"/>
      <c r="F137" s="207"/>
      <c r="G137" s="208"/>
      <c r="H137" s="138"/>
    </row>
    <row r="138" spans="1:8" x14ac:dyDescent="0.25">
      <c r="A138" s="93"/>
      <c r="B138" s="93"/>
      <c r="C138" s="93"/>
      <c r="D138" s="93"/>
      <c r="E138" s="93"/>
      <c r="F138" s="93"/>
      <c r="G138" s="93"/>
      <c r="H138" s="138"/>
    </row>
    <row r="140" spans="1:8" ht="15" customHeight="1" x14ac:dyDescent="0.25">
      <c r="B140" s="135" t="s">
        <v>262</v>
      </c>
      <c r="C140" s="157" t="s">
        <v>197</v>
      </c>
      <c r="D140" s="157"/>
      <c r="E140" s="158" t="s">
        <v>198</v>
      </c>
      <c r="F140" s="158"/>
      <c r="G140" s="158"/>
    </row>
    <row r="141" spans="1:8" ht="15" customHeight="1" x14ac:dyDescent="0.25">
      <c r="B141" s="135" t="s">
        <v>196</v>
      </c>
      <c r="C141" s="157"/>
      <c r="D141" s="157"/>
      <c r="E141" s="158"/>
      <c r="F141" s="158"/>
      <c r="G141" s="158"/>
    </row>
    <row r="142" spans="1:8" x14ac:dyDescent="0.25">
      <c r="B142" s="135"/>
      <c r="C142" s="157"/>
      <c r="D142" s="157"/>
      <c r="E142" s="158"/>
      <c r="F142" s="158"/>
      <c r="G142" s="158"/>
    </row>
    <row r="143" spans="1:8" x14ac:dyDescent="0.25">
      <c r="B143" s="135"/>
      <c r="C143" s="157"/>
      <c r="D143" s="157"/>
      <c r="E143" s="158"/>
      <c r="F143" s="158"/>
      <c r="G143" s="158"/>
    </row>
    <row r="144" spans="1:8" x14ac:dyDescent="0.25">
      <c r="B144" s="135"/>
      <c r="C144" s="134"/>
      <c r="D144" s="66"/>
      <c r="E144" s="6"/>
      <c r="F144" s="7"/>
      <c r="G144" s="67"/>
    </row>
    <row r="145" spans="2:7" x14ac:dyDescent="0.25">
      <c r="B145" s="69" t="s">
        <v>199</v>
      </c>
      <c r="C145" s="152" t="s">
        <v>200</v>
      </c>
      <c r="D145" s="152"/>
      <c r="E145" s="153" t="s">
        <v>201</v>
      </c>
      <c r="F145" s="153"/>
      <c r="G145" s="153"/>
    </row>
    <row r="146" spans="2:7" x14ac:dyDescent="0.25">
      <c r="B146" s="135" t="s">
        <v>202</v>
      </c>
      <c r="C146" s="152" t="s">
        <v>231</v>
      </c>
      <c r="D146" s="152"/>
      <c r="E146" s="154" t="s">
        <v>203</v>
      </c>
      <c r="F146" s="154"/>
      <c r="G146" s="154"/>
    </row>
    <row r="147" spans="2:7" x14ac:dyDescent="0.25">
      <c r="B147" s="135"/>
      <c r="C147" s="155"/>
      <c r="D147" s="155"/>
      <c r="E147" s="6"/>
      <c r="F147" s="7"/>
      <c r="G147" s="135"/>
    </row>
    <row r="148" spans="2:7" x14ac:dyDescent="0.25">
      <c r="B148" s="6"/>
      <c r="C148" s="6"/>
      <c r="D148" s="6"/>
      <c r="E148" s="6"/>
      <c r="F148" s="7"/>
      <c r="G148" s="135"/>
    </row>
    <row r="149" spans="2:7" x14ac:dyDescent="0.25">
      <c r="B149" s="135" t="s">
        <v>204</v>
      </c>
    </row>
    <row r="150" spans="2:7" x14ac:dyDescent="0.25">
      <c r="B150" s="135" t="s">
        <v>205</v>
      </c>
    </row>
    <row r="154" spans="2:7" ht="60" customHeight="1" x14ac:dyDescent="0.25"/>
  </sheetData>
  <mergeCells count="52">
    <mergeCell ref="G134:G135"/>
    <mergeCell ref="E136:F137"/>
    <mergeCell ref="G136:G137"/>
    <mergeCell ref="G130:G131"/>
    <mergeCell ref="G132:G133"/>
    <mergeCell ref="A33:G34"/>
    <mergeCell ref="E36:F36"/>
    <mergeCell ref="E37:F37"/>
    <mergeCell ref="E38:F38"/>
    <mergeCell ref="A134:D135"/>
    <mergeCell ref="A130:D131"/>
    <mergeCell ref="A132:D133"/>
    <mergeCell ref="C147:D147"/>
    <mergeCell ref="A42:G43"/>
    <mergeCell ref="A15:G16"/>
    <mergeCell ref="E28:F28"/>
    <mergeCell ref="E29:F29"/>
    <mergeCell ref="E30:F30"/>
    <mergeCell ref="E126:F126"/>
    <mergeCell ref="E125:F125"/>
    <mergeCell ref="C140:D143"/>
    <mergeCell ref="E140:G143"/>
    <mergeCell ref="C145:D145"/>
    <mergeCell ref="E145:G145"/>
    <mergeCell ref="C146:D146"/>
    <mergeCell ref="E146:G146"/>
    <mergeCell ref="A83:B83"/>
    <mergeCell ref="H125:H138"/>
    <mergeCell ref="A125:B125"/>
    <mergeCell ref="A126:B126"/>
    <mergeCell ref="E127:F127"/>
    <mergeCell ref="A71:G71"/>
    <mergeCell ref="A80:A81"/>
    <mergeCell ref="C80:C81"/>
    <mergeCell ref="D80:D81"/>
    <mergeCell ref="E80:E81"/>
    <mergeCell ref="F80:F81"/>
    <mergeCell ref="G80:G81"/>
    <mergeCell ref="H12:H13"/>
    <mergeCell ref="A17:G17"/>
    <mergeCell ref="A44:G44"/>
    <mergeCell ref="A57:G57"/>
    <mergeCell ref="A62:G62"/>
    <mergeCell ref="D6:G6"/>
    <mergeCell ref="D7:G7"/>
    <mergeCell ref="A9:G10"/>
    <mergeCell ref="A11:G11"/>
    <mergeCell ref="A12:A14"/>
    <mergeCell ref="B12:B14"/>
    <mergeCell ref="C12:C13"/>
    <mergeCell ref="D12:D13"/>
    <mergeCell ref="E12:E14"/>
  </mergeCells>
  <pageMargins left="0.7" right="0.7" top="0.75" bottom="0.75" header="0.3" footer="0.3"/>
  <pageSetup paperSize="9" scale="82" fitToHeight="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selection sqref="A1:XFD1048576"/>
    </sheetView>
  </sheetViews>
  <sheetFormatPr defaultRowHeight="15" x14ac:dyDescent="0.25"/>
  <cols>
    <col min="1" max="1" width="4.28515625" bestFit="1" customWidth="1"/>
    <col min="2" max="2" width="41.7109375" customWidth="1"/>
    <col min="3" max="3" width="10.7109375" bestFit="1" customWidth="1"/>
    <col min="4" max="5" width="9.140625" customWidth="1"/>
    <col min="6" max="6" width="11" customWidth="1"/>
    <col min="7" max="7" width="10.7109375" bestFit="1" customWidth="1"/>
    <col min="8" max="8" width="9.140625" customWidth="1"/>
    <col min="9" max="9" width="10.5703125" bestFit="1" customWidth="1"/>
  </cols>
  <sheetData>
    <row r="1" spans="1:10" x14ac:dyDescent="0.25">
      <c r="A1" s="1"/>
      <c r="B1" s="2"/>
      <c r="C1" s="2"/>
      <c r="D1" s="2"/>
      <c r="E1" s="2"/>
      <c r="F1" s="3"/>
      <c r="G1" s="4"/>
    </row>
    <row r="2" spans="1:10" x14ac:dyDescent="0.25">
      <c r="A2" s="5"/>
      <c r="B2" s="6"/>
      <c r="C2" s="6"/>
      <c r="D2" s="6"/>
      <c r="E2" s="6"/>
      <c r="F2" s="7"/>
      <c r="G2" s="8"/>
    </row>
    <row r="3" spans="1:10" x14ac:dyDescent="0.25">
      <c r="A3" s="5"/>
      <c r="B3" s="6"/>
      <c r="C3" s="6"/>
      <c r="D3" s="6"/>
      <c r="E3" s="6"/>
      <c r="F3" s="7"/>
      <c r="G3" s="8"/>
    </row>
    <row r="4" spans="1:10" x14ac:dyDescent="0.25">
      <c r="A4" s="5"/>
      <c r="B4" s="9" t="s">
        <v>0</v>
      </c>
      <c r="C4" s="6"/>
      <c r="D4" s="6"/>
      <c r="E4" s="6"/>
      <c r="F4" s="7"/>
      <c r="G4" s="8"/>
    </row>
    <row r="5" spans="1:10" x14ac:dyDescent="0.25">
      <c r="A5" s="5"/>
      <c r="B5" s="9" t="s">
        <v>1</v>
      </c>
      <c r="C5" s="6"/>
      <c r="D5" s="10" t="s">
        <v>229</v>
      </c>
      <c r="E5" s="10"/>
      <c r="F5" s="10"/>
      <c r="G5" s="11"/>
    </row>
    <row r="6" spans="1:10" x14ac:dyDescent="0.25">
      <c r="A6" s="5"/>
      <c r="B6" s="9" t="s">
        <v>2</v>
      </c>
      <c r="C6" s="6"/>
      <c r="D6" s="161" t="s">
        <v>3</v>
      </c>
      <c r="E6" s="161"/>
      <c r="F6" s="161"/>
      <c r="G6" s="161"/>
    </row>
    <row r="7" spans="1:10" x14ac:dyDescent="0.25">
      <c r="A7" s="5"/>
      <c r="B7" s="9" t="s">
        <v>4</v>
      </c>
      <c r="C7" s="6"/>
      <c r="D7" s="162" t="s">
        <v>230</v>
      </c>
      <c r="E7" s="162"/>
      <c r="F7" s="162"/>
      <c r="G7" s="162"/>
    </row>
    <row r="8" spans="1:10" ht="90.75" thickBot="1" x14ac:dyDescent="0.3">
      <c r="A8" s="12"/>
      <c r="B8" s="13" t="s">
        <v>232</v>
      </c>
      <c r="C8" s="14"/>
      <c r="D8" s="15" t="s">
        <v>277</v>
      </c>
      <c r="E8" s="14"/>
      <c r="F8" s="16"/>
      <c r="G8" s="17"/>
    </row>
    <row r="9" spans="1:10" ht="15.75" thickBot="1" x14ac:dyDescent="0.3">
      <c r="A9" s="163" t="s">
        <v>5</v>
      </c>
      <c r="B9" s="163"/>
      <c r="C9" s="163"/>
      <c r="D9" s="163"/>
      <c r="E9" s="163"/>
      <c r="F9" s="163"/>
      <c r="G9" s="163"/>
      <c r="H9" s="18"/>
    </row>
    <row r="10" spans="1:10" ht="15.75" thickBot="1" x14ac:dyDescent="0.3">
      <c r="A10" s="163"/>
      <c r="B10" s="163"/>
      <c r="C10" s="163"/>
      <c r="D10" s="163"/>
      <c r="E10" s="163"/>
      <c r="F10" s="163"/>
      <c r="G10" s="163"/>
      <c r="H10" s="18"/>
    </row>
    <row r="11" spans="1:10" ht="15.75" thickBot="1" x14ac:dyDescent="0.3">
      <c r="A11" s="164" t="s">
        <v>6</v>
      </c>
      <c r="B11" s="164"/>
      <c r="C11" s="164"/>
      <c r="D11" s="164"/>
      <c r="E11" s="164"/>
      <c r="F11" s="164"/>
      <c r="G11" s="164"/>
      <c r="H11" s="18"/>
    </row>
    <row r="12" spans="1:10" ht="16.5" thickBot="1" x14ac:dyDescent="0.3">
      <c r="A12" s="165" t="s">
        <v>7</v>
      </c>
      <c r="B12" s="165" t="s">
        <v>8</v>
      </c>
      <c r="C12" s="166" t="s">
        <v>9</v>
      </c>
      <c r="D12" s="166" t="s">
        <v>10</v>
      </c>
      <c r="E12" s="165" t="s">
        <v>11</v>
      </c>
      <c r="F12" s="19" t="s">
        <v>12</v>
      </c>
      <c r="G12" s="19" t="s">
        <v>13</v>
      </c>
      <c r="H12" s="137"/>
    </row>
    <row r="13" spans="1:10" ht="16.5" thickBot="1" x14ac:dyDescent="0.3">
      <c r="A13" s="165"/>
      <c r="B13" s="165"/>
      <c r="C13" s="166"/>
      <c r="D13" s="166"/>
      <c r="E13" s="165"/>
      <c r="F13" s="19" t="s">
        <v>14</v>
      </c>
      <c r="G13" s="19" t="s">
        <v>15</v>
      </c>
      <c r="H13" s="137"/>
    </row>
    <row r="14" spans="1:10" ht="16.5" thickBot="1" x14ac:dyDescent="0.3">
      <c r="A14" s="165"/>
      <c r="B14" s="165"/>
      <c r="C14" s="20" t="s">
        <v>16</v>
      </c>
      <c r="D14" s="20" t="s">
        <v>17</v>
      </c>
      <c r="E14" s="165"/>
      <c r="F14" s="21" t="s">
        <v>18</v>
      </c>
      <c r="G14" s="22"/>
      <c r="H14" s="18"/>
    </row>
    <row r="15" spans="1:10" ht="18.75" thickBot="1" x14ac:dyDescent="0.3">
      <c r="A15" s="159" t="s">
        <v>19</v>
      </c>
      <c r="B15" s="159"/>
      <c r="C15" s="159"/>
      <c r="D15" s="159"/>
      <c r="E15" s="159"/>
      <c r="F15" s="159"/>
      <c r="G15" s="159"/>
      <c r="H15" s="18"/>
      <c r="J15" s="125">
        <f>G114</f>
        <v>49999.996797520005</v>
      </c>
    </row>
    <row r="16" spans="1:10" ht="15.75" thickBot="1" x14ac:dyDescent="0.3">
      <c r="A16" s="160" t="s">
        <v>20</v>
      </c>
      <c r="B16" s="160"/>
      <c r="C16" s="160"/>
      <c r="D16" s="160"/>
      <c r="E16" s="160"/>
      <c r="F16" s="160"/>
      <c r="G16" s="160"/>
      <c r="H16" s="18"/>
    </row>
    <row r="17" spans="1:14" ht="15.75" thickBot="1" x14ac:dyDescent="0.3">
      <c r="A17" s="23" t="s">
        <v>21</v>
      </c>
      <c r="B17" s="28" t="s">
        <v>233</v>
      </c>
      <c r="C17" s="25" t="s">
        <v>23</v>
      </c>
      <c r="D17" s="25" t="s">
        <v>24</v>
      </c>
      <c r="E17" s="26">
        <v>70</v>
      </c>
      <c r="F17" s="99">
        <v>7.5</v>
      </c>
      <c r="G17" s="27">
        <f>E17*F17</f>
        <v>525</v>
      </c>
      <c r="H17" s="18"/>
    </row>
    <row r="18" spans="1:14" ht="23.25" thickBot="1" x14ac:dyDescent="0.3">
      <c r="A18" s="23" t="s">
        <v>25</v>
      </c>
      <c r="B18" s="28" t="s">
        <v>274</v>
      </c>
      <c r="C18" s="25" t="s">
        <v>227</v>
      </c>
      <c r="D18" s="25" t="s">
        <v>24</v>
      </c>
      <c r="E18" s="26">
        <v>1904</v>
      </c>
      <c r="F18" s="99">
        <v>1.7</v>
      </c>
      <c r="G18" s="27">
        <f t="shared" ref="G18:G22" si="0">E18*F18</f>
        <v>3236.7999999999997</v>
      </c>
      <c r="H18" s="18"/>
    </row>
    <row r="19" spans="1:14" ht="23.25" thickBot="1" x14ac:dyDescent="0.3">
      <c r="A19" s="23" t="s">
        <v>27</v>
      </c>
      <c r="B19" s="95" t="s">
        <v>234</v>
      </c>
      <c r="C19" s="25" t="s">
        <v>227</v>
      </c>
      <c r="D19" s="25" t="s">
        <v>24</v>
      </c>
      <c r="E19" s="26">
        <v>3750</v>
      </c>
      <c r="F19" s="99">
        <v>2.2999999999999998</v>
      </c>
      <c r="G19" s="27">
        <f t="shared" si="0"/>
        <v>8625</v>
      </c>
      <c r="H19" s="18"/>
    </row>
    <row r="20" spans="1:14" ht="23.25" thickBot="1" x14ac:dyDescent="0.3">
      <c r="A20" s="23" t="s">
        <v>30</v>
      </c>
      <c r="B20" s="95" t="s">
        <v>235</v>
      </c>
      <c r="C20" s="25" t="s">
        <v>226</v>
      </c>
      <c r="D20" s="25" t="s">
        <v>24</v>
      </c>
      <c r="E20" s="26">
        <v>300</v>
      </c>
      <c r="F20" s="99">
        <v>7.6</v>
      </c>
      <c r="G20" s="27">
        <f t="shared" si="0"/>
        <v>2280</v>
      </c>
      <c r="H20" s="18"/>
    </row>
    <row r="21" spans="1:14" ht="23.25" thickBot="1" x14ac:dyDescent="0.3">
      <c r="A21" s="23" t="s">
        <v>33</v>
      </c>
      <c r="B21" s="95" t="s">
        <v>236</v>
      </c>
      <c r="C21" s="25" t="s">
        <v>226</v>
      </c>
      <c r="D21" s="25" t="s">
        <v>24</v>
      </c>
      <c r="E21" s="26">
        <v>80</v>
      </c>
      <c r="F21" s="99">
        <v>13</v>
      </c>
      <c r="G21" s="27">
        <f t="shared" si="0"/>
        <v>1040</v>
      </c>
      <c r="H21" s="18"/>
    </row>
    <row r="22" spans="1:14" ht="23.25" thickBot="1" x14ac:dyDescent="0.3">
      <c r="A22" s="23" t="s">
        <v>35</v>
      </c>
      <c r="B22" s="95" t="s">
        <v>275</v>
      </c>
      <c r="C22" s="98" t="s">
        <v>23</v>
      </c>
      <c r="D22" s="98" t="s">
        <v>24</v>
      </c>
      <c r="E22" s="96">
        <v>100</v>
      </c>
      <c r="F22" s="100">
        <v>4.5</v>
      </c>
      <c r="G22" s="97">
        <f t="shared" si="0"/>
        <v>450</v>
      </c>
      <c r="H22" s="18"/>
    </row>
    <row r="23" spans="1:14" ht="23.25" thickBot="1" x14ac:dyDescent="0.3">
      <c r="A23" s="23" t="s">
        <v>37</v>
      </c>
      <c r="B23" s="28" t="s">
        <v>28</v>
      </c>
      <c r="C23" s="25" t="s">
        <v>29</v>
      </c>
      <c r="D23" s="25" t="s">
        <v>24</v>
      </c>
      <c r="E23" s="26">
        <v>550</v>
      </c>
      <c r="F23" s="99">
        <v>7.2</v>
      </c>
      <c r="G23" s="27">
        <f t="shared" ref="G23:G27" si="1">E23*F23</f>
        <v>3960</v>
      </c>
      <c r="H23" s="18"/>
    </row>
    <row r="24" spans="1:14" ht="15.75" thickBot="1" x14ac:dyDescent="0.3">
      <c r="A24" s="23" t="s">
        <v>39</v>
      </c>
      <c r="B24" s="28" t="s">
        <v>31</v>
      </c>
      <c r="C24" s="25" t="s">
        <v>32</v>
      </c>
      <c r="D24" s="25" t="s">
        <v>24</v>
      </c>
      <c r="E24" s="26">
        <v>60</v>
      </c>
      <c r="F24" s="99">
        <v>2.9</v>
      </c>
      <c r="G24" s="27">
        <f t="shared" si="1"/>
        <v>174</v>
      </c>
      <c r="H24" s="18"/>
    </row>
    <row r="25" spans="1:14" ht="15.75" thickBot="1" x14ac:dyDescent="0.3">
      <c r="A25" s="23" t="s">
        <v>208</v>
      </c>
      <c r="B25" s="28" t="s">
        <v>34</v>
      </c>
      <c r="C25" s="25" t="s">
        <v>32</v>
      </c>
      <c r="D25" s="25" t="s">
        <v>24</v>
      </c>
      <c r="E25" s="26">
        <v>65</v>
      </c>
      <c r="F25" s="99">
        <v>2</v>
      </c>
      <c r="G25" s="27">
        <f t="shared" si="1"/>
        <v>130</v>
      </c>
      <c r="H25" s="18"/>
    </row>
    <row r="26" spans="1:14" ht="15.75" thickBot="1" x14ac:dyDescent="0.3">
      <c r="A26" s="23" t="s">
        <v>209</v>
      </c>
      <c r="B26" s="28" t="s">
        <v>237</v>
      </c>
      <c r="C26" s="25" t="s">
        <v>29</v>
      </c>
      <c r="D26" s="25" t="s">
        <v>24</v>
      </c>
      <c r="E26" s="26">
        <v>50</v>
      </c>
      <c r="F26" s="99">
        <v>22</v>
      </c>
      <c r="G26" s="27">
        <f t="shared" si="1"/>
        <v>1100</v>
      </c>
      <c r="H26" s="18"/>
    </row>
    <row r="27" spans="1:14" ht="23.25" thickBot="1" x14ac:dyDescent="0.3">
      <c r="A27" s="23" t="s">
        <v>210</v>
      </c>
      <c r="B27" s="28" t="s">
        <v>276</v>
      </c>
      <c r="C27" s="29" t="s">
        <v>41</v>
      </c>
      <c r="D27" s="25" t="s">
        <v>24</v>
      </c>
      <c r="E27" s="26">
        <v>30</v>
      </c>
      <c r="F27" s="99">
        <v>241.66666660000001</v>
      </c>
      <c r="G27" s="27">
        <f t="shared" si="1"/>
        <v>7249.9999980000002</v>
      </c>
      <c r="H27" s="18"/>
      <c r="I27" s="109">
        <f>SUM(G17:G27)</f>
        <v>28770.799997999999</v>
      </c>
    </row>
    <row r="28" spans="1:14" ht="15.75" thickBot="1" x14ac:dyDescent="0.3">
      <c r="A28" s="30"/>
      <c r="B28" s="31"/>
      <c r="C28" s="31"/>
      <c r="D28" s="31"/>
      <c r="E28" s="31"/>
      <c r="F28" s="31"/>
      <c r="G28" s="32"/>
      <c r="H28" s="18"/>
    </row>
    <row r="29" spans="1:14" ht="15.75" thickBot="1" x14ac:dyDescent="0.3">
      <c r="A29" s="160" t="s">
        <v>42</v>
      </c>
      <c r="B29" s="160"/>
      <c r="C29" s="160"/>
      <c r="D29" s="160"/>
      <c r="E29" s="160"/>
      <c r="F29" s="160"/>
      <c r="G29" s="160"/>
      <c r="H29" s="18"/>
    </row>
    <row r="30" spans="1:14" ht="15.75" thickBot="1" x14ac:dyDescent="0.3">
      <c r="A30" s="94" t="s">
        <v>43</v>
      </c>
      <c r="B30" s="101" t="s">
        <v>238</v>
      </c>
      <c r="C30" s="102" t="s">
        <v>45</v>
      </c>
      <c r="D30" s="102" t="s">
        <v>24</v>
      </c>
      <c r="E30" s="103">
        <v>10</v>
      </c>
      <c r="F30" s="104">
        <v>3.5</v>
      </c>
      <c r="G30" s="105">
        <f>E30*F30</f>
        <v>35</v>
      </c>
      <c r="H30" s="18"/>
    </row>
    <row r="31" spans="1:14" ht="15.75" thickBot="1" x14ac:dyDescent="0.3">
      <c r="A31" s="94" t="s">
        <v>46</v>
      </c>
      <c r="B31" s="101" t="s">
        <v>239</v>
      </c>
      <c r="C31" s="102" t="s">
        <v>45</v>
      </c>
      <c r="D31" s="102" t="s">
        <v>24</v>
      </c>
      <c r="E31" s="103">
        <v>10</v>
      </c>
      <c r="F31" s="106">
        <v>4</v>
      </c>
      <c r="G31" s="105">
        <f t="shared" ref="G31:G40" si="2">E31*F31</f>
        <v>40</v>
      </c>
      <c r="H31" s="18"/>
    </row>
    <row r="32" spans="1:14" ht="15.75" thickBot="1" x14ac:dyDescent="0.3">
      <c r="A32" s="94" t="s">
        <v>48</v>
      </c>
      <c r="B32" s="101" t="s">
        <v>240</v>
      </c>
      <c r="C32" s="102" t="s">
        <v>45</v>
      </c>
      <c r="D32" s="102" t="s">
        <v>24</v>
      </c>
      <c r="E32" s="103">
        <v>10</v>
      </c>
      <c r="F32" s="106">
        <v>5</v>
      </c>
      <c r="G32" s="105">
        <f t="shared" si="2"/>
        <v>50</v>
      </c>
      <c r="H32" s="18"/>
      <c r="I32" s="71"/>
      <c r="J32" s="72"/>
      <c r="K32" s="72"/>
      <c r="L32" s="72"/>
      <c r="M32" s="72"/>
      <c r="N32" s="75"/>
    </row>
    <row r="33" spans="1:18" ht="15.75" thickBot="1" x14ac:dyDescent="0.3">
      <c r="A33" s="94" t="s">
        <v>50</v>
      </c>
      <c r="B33" s="101" t="s">
        <v>241</v>
      </c>
      <c r="C33" s="102" t="s">
        <v>45</v>
      </c>
      <c r="D33" s="102" t="s">
        <v>24</v>
      </c>
      <c r="E33" s="103">
        <v>10</v>
      </c>
      <c r="F33" s="106">
        <v>5</v>
      </c>
      <c r="G33" s="105">
        <f t="shared" si="2"/>
        <v>50</v>
      </c>
      <c r="H33" s="18"/>
      <c r="I33" s="71"/>
      <c r="J33" s="72"/>
      <c r="K33" s="72"/>
      <c r="L33" s="72"/>
      <c r="M33" s="72"/>
      <c r="N33" s="75"/>
    </row>
    <row r="34" spans="1:18" ht="15.75" thickBot="1" x14ac:dyDescent="0.3">
      <c r="A34" s="94" t="s">
        <v>52</v>
      </c>
      <c r="B34" s="101" t="s">
        <v>242</v>
      </c>
      <c r="C34" s="102" t="s">
        <v>45</v>
      </c>
      <c r="D34" s="102" t="s">
        <v>24</v>
      </c>
      <c r="E34" s="103">
        <v>10</v>
      </c>
      <c r="F34" s="106">
        <v>18</v>
      </c>
      <c r="G34" s="105">
        <f t="shared" si="2"/>
        <v>180</v>
      </c>
      <c r="H34" s="18"/>
      <c r="I34" s="71"/>
      <c r="J34" s="72"/>
      <c r="K34" s="72"/>
      <c r="L34" s="72"/>
      <c r="M34" s="72"/>
      <c r="N34" s="75"/>
    </row>
    <row r="35" spans="1:18" ht="15.75" thickBot="1" x14ac:dyDescent="0.3">
      <c r="A35" s="94" t="s">
        <v>221</v>
      </c>
      <c r="B35" s="101" t="s">
        <v>44</v>
      </c>
      <c r="C35" s="102" t="s">
        <v>45</v>
      </c>
      <c r="D35" s="102" t="s">
        <v>24</v>
      </c>
      <c r="E35" s="103">
        <v>100</v>
      </c>
      <c r="F35" s="106">
        <v>0.6</v>
      </c>
      <c r="G35" s="105">
        <f t="shared" si="2"/>
        <v>60</v>
      </c>
      <c r="H35" s="18"/>
      <c r="I35" s="71"/>
      <c r="J35" s="72"/>
      <c r="K35" s="72"/>
      <c r="L35" s="72"/>
      <c r="M35" s="72"/>
      <c r="N35" s="75"/>
    </row>
    <row r="36" spans="1:18" ht="15.75" thickBot="1" x14ac:dyDescent="0.3">
      <c r="A36" s="94" t="s">
        <v>222</v>
      </c>
      <c r="B36" s="101" t="s">
        <v>47</v>
      </c>
      <c r="C36" s="102" t="s">
        <v>45</v>
      </c>
      <c r="D36" s="102" t="s">
        <v>24</v>
      </c>
      <c r="E36" s="103">
        <v>100</v>
      </c>
      <c r="F36" s="106">
        <v>0.8</v>
      </c>
      <c r="G36" s="105">
        <f t="shared" si="2"/>
        <v>80</v>
      </c>
      <c r="H36" s="18"/>
      <c r="I36" s="71"/>
      <c r="J36" s="72"/>
      <c r="K36" s="72"/>
      <c r="L36" s="72"/>
      <c r="M36" s="72"/>
      <c r="N36" s="75"/>
    </row>
    <row r="37" spans="1:18" ht="15.75" thickBot="1" x14ac:dyDescent="0.3">
      <c r="A37" s="94" t="s">
        <v>223</v>
      </c>
      <c r="B37" s="101" t="s">
        <v>243</v>
      </c>
      <c r="C37" s="102" t="s">
        <v>45</v>
      </c>
      <c r="D37" s="102" t="s">
        <v>24</v>
      </c>
      <c r="E37" s="103">
        <v>30</v>
      </c>
      <c r="F37" s="106">
        <v>0.8</v>
      </c>
      <c r="G37" s="105">
        <f t="shared" si="2"/>
        <v>24</v>
      </c>
      <c r="H37" s="18"/>
      <c r="I37" s="71"/>
      <c r="J37" s="72"/>
      <c r="K37" s="72"/>
      <c r="L37" s="72"/>
      <c r="M37" s="72"/>
      <c r="N37" s="75"/>
    </row>
    <row r="38" spans="1:18" ht="15.75" thickBot="1" x14ac:dyDescent="0.3">
      <c r="A38" s="94" t="s">
        <v>224</v>
      </c>
      <c r="B38" s="101" t="s">
        <v>244</v>
      </c>
      <c r="C38" s="102" t="s">
        <v>45</v>
      </c>
      <c r="D38" s="102" t="s">
        <v>24</v>
      </c>
      <c r="E38" s="103">
        <v>30</v>
      </c>
      <c r="F38" s="106">
        <v>1</v>
      </c>
      <c r="G38" s="105">
        <f t="shared" si="2"/>
        <v>30</v>
      </c>
      <c r="H38" s="18"/>
      <c r="I38" s="71"/>
      <c r="J38" s="72"/>
      <c r="K38" s="72"/>
      <c r="L38" s="72"/>
      <c r="M38" s="72"/>
      <c r="N38" s="75"/>
    </row>
    <row r="39" spans="1:18" ht="15.75" thickBot="1" x14ac:dyDescent="0.3">
      <c r="A39" s="94" t="s">
        <v>225</v>
      </c>
      <c r="B39" s="101" t="s">
        <v>246</v>
      </c>
      <c r="C39" s="102" t="s">
        <v>45</v>
      </c>
      <c r="D39" s="102" t="s">
        <v>24</v>
      </c>
      <c r="E39" s="103">
        <v>35</v>
      </c>
      <c r="F39" s="106">
        <v>0.7</v>
      </c>
      <c r="G39" s="105">
        <f t="shared" si="2"/>
        <v>24.5</v>
      </c>
      <c r="H39" s="18"/>
      <c r="I39" s="71"/>
      <c r="J39" s="72"/>
      <c r="K39" s="72"/>
      <c r="L39" s="72"/>
      <c r="M39" s="72"/>
      <c r="N39" s="75"/>
    </row>
    <row r="40" spans="1:18" ht="15.75" thickBot="1" x14ac:dyDescent="0.3">
      <c r="A40" s="94" t="s">
        <v>245</v>
      </c>
      <c r="B40" s="101" t="s">
        <v>247</v>
      </c>
      <c r="C40" s="102" t="s">
        <v>45</v>
      </c>
      <c r="D40" s="102" t="s">
        <v>24</v>
      </c>
      <c r="E40" s="103">
        <v>35</v>
      </c>
      <c r="F40" s="106">
        <v>0.8</v>
      </c>
      <c r="G40" s="105">
        <f t="shared" si="2"/>
        <v>28</v>
      </c>
      <c r="H40" s="18"/>
      <c r="I40" s="110">
        <f>SUM(G30:G40)</f>
        <v>601.5</v>
      </c>
      <c r="J40" s="72"/>
      <c r="K40" s="72"/>
      <c r="L40" s="72"/>
      <c r="M40" s="72"/>
      <c r="N40" s="75"/>
    </row>
    <row r="41" spans="1:18" ht="15.75" thickBot="1" x14ac:dyDescent="0.3">
      <c r="A41" s="30"/>
      <c r="B41" s="31"/>
      <c r="C41" s="31"/>
      <c r="D41" s="31"/>
      <c r="E41" s="31"/>
      <c r="F41" s="31"/>
      <c r="G41" s="32"/>
      <c r="H41" s="18"/>
      <c r="I41" s="71"/>
      <c r="J41" s="72"/>
      <c r="K41" s="72"/>
      <c r="L41" s="72"/>
      <c r="M41" s="72"/>
      <c r="N41" s="75"/>
    </row>
    <row r="42" spans="1:18" ht="15.75" thickBot="1" x14ac:dyDescent="0.3">
      <c r="A42" s="141" t="s">
        <v>54</v>
      </c>
      <c r="B42" s="142"/>
      <c r="C42" s="143"/>
      <c r="D42" s="143"/>
      <c r="E42" s="142"/>
      <c r="F42" s="142"/>
      <c r="G42" s="144"/>
      <c r="H42" s="18"/>
      <c r="I42" s="71"/>
      <c r="J42" s="72"/>
      <c r="K42" s="72"/>
      <c r="L42" s="72"/>
      <c r="M42" s="72"/>
      <c r="N42" s="75"/>
    </row>
    <row r="43" spans="1:18" ht="23.25" thickBot="1" x14ac:dyDescent="0.3">
      <c r="A43" s="78" t="s">
        <v>55</v>
      </c>
      <c r="B43" s="79" t="s">
        <v>56</v>
      </c>
      <c r="C43" s="76" t="s">
        <v>57</v>
      </c>
      <c r="D43" s="76" t="s">
        <v>24</v>
      </c>
      <c r="E43" s="72">
        <v>30</v>
      </c>
      <c r="F43" s="99">
        <v>14</v>
      </c>
      <c r="G43" s="77">
        <f>E43*F43</f>
        <v>420</v>
      </c>
      <c r="H43" s="18"/>
      <c r="I43" s="71"/>
      <c r="J43" s="72"/>
      <c r="K43" s="72"/>
      <c r="L43" s="72"/>
      <c r="M43" s="72"/>
      <c r="N43" s="75"/>
    </row>
    <row r="44" spans="1:18" ht="15.75" thickBot="1" x14ac:dyDescent="0.3">
      <c r="A44" s="72" t="s">
        <v>58</v>
      </c>
      <c r="B44" s="84" t="s">
        <v>248</v>
      </c>
      <c r="C44" s="34" t="s">
        <v>57</v>
      </c>
      <c r="D44" s="72" t="s">
        <v>24</v>
      </c>
      <c r="E44" s="76">
        <v>2</v>
      </c>
      <c r="F44" s="99">
        <v>30</v>
      </c>
      <c r="G44" s="73">
        <f>E44*F44</f>
        <v>60</v>
      </c>
      <c r="H44" s="18"/>
      <c r="I44" s="71"/>
      <c r="J44" s="72"/>
      <c r="K44" s="72"/>
      <c r="L44" s="72"/>
      <c r="M44" s="72"/>
      <c r="N44" s="75"/>
    </row>
    <row r="45" spans="1:18" ht="15.75" thickBot="1" x14ac:dyDescent="0.3">
      <c r="A45" s="76" t="s">
        <v>60</v>
      </c>
      <c r="B45" s="84" t="s">
        <v>59</v>
      </c>
      <c r="C45" s="76" t="s">
        <v>57</v>
      </c>
      <c r="D45" s="76" t="s">
        <v>24</v>
      </c>
      <c r="E45" s="76">
        <v>50</v>
      </c>
      <c r="F45" s="99">
        <v>17</v>
      </c>
      <c r="G45" s="77">
        <f t="shared" ref="G45" si="3">E45*F45</f>
        <v>850</v>
      </c>
      <c r="H45" s="18"/>
      <c r="I45" s="111">
        <f>SUM(G43:G45)</f>
        <v>1330</v>
      </c>
      <c r="J45" s="72"/>
      <c r="K45" s="72"/>
      <c r="L45" s="72"/>
      <c r="M45" s="72"/>
      <c r="N45" s="75"/>
      <c r="O45" s="74"/>
      <c r="P45" s="74"/>
      <c r="Q45" s="74"/>
      <c r="R45" s="74"/>
    </row>
    <row r="46" spans="1:18" ht="15.75" thickBot="1" x14ac:dyDescent="0.3">
      <c r="A46" s="72"/>
      <c r="B46" s="79"/>
      <c r="C46" s="72"/>
      <c r="D46" s="72"/>
      <c r="E46" s="72"/>
      <c r="F46" s="72"/>
      <c r="G46" s="75"/>
      <c r="H46" s="18"/>
      <c r="L46" s="74"/>
      <c r="M46" s="74"/>
      <c r="N46" s="74"/>
      <c r="O46" s="74"/>
      <c r="P46" s="74"/>
      <c r="Q46" s="74"/>
      <c r="R46" s="74"/>
    </row>
    <row r="47" spans="1:18" ht="15.75" thickBot="1" x14ac:dyDescent="0.3">
      <c r="A47" s="145" t="s">
        <v>66</v>
      </c>
      <c r="B47" s="146"/>
      <c r="C47" s="146"/>
      <c r="D47" s="146"/>
      <c r="E47" s="146"/>
      <c r="F47" s="146"/>
      <c r="G47" s="147"/>
      <c r="H47" s="18"/>
      <c r="L47" s="74"/>
      <c r="M47" s="74"/>
      <c r="N47" s="74"/>
      <c r="O47" s="74"/>
      <c r="P47" s="74"/>
      <c r="Q47" s="74"/>
      <c r="R47" s="74"/>
    </row>
    <row r="48" spans="1:18" ht="15.75" thickBot="1" x14ac:dyDescent="0.3">
      <c r="A48" s="23" t="s">
        <v>67</v>
      </c>
      <c r="B48" s="24" t="s">
        <v>68</v>
      </c>
      <c r="C48" s="25" t="s">
        <v>69</v>
      </c>
      <c r="D48" s="25" t="s">
        <v>70</v>
      </c>
      <c r="E48" s="26">
        <v>250</v>
      </c>
      <c r="F48" s="99">
        <v>0.7</v>
      </c>
      <c r="G48" s="27">
        <f>E48*F48</f>
        <v>175</v>
      </c>
      <c r="H48" s="18"/>
      <c r="L48" s="74"/>
      <c r="M48" s="74"/>
      <c r="N48" s="74"/>
      <c r="O48" s="74"/>
      <c r="P48" s="74"/>
      <c r="Q48" s="74"/>
      <c r="R48" s="74"/>
    </row>
    <row r="49" spans="1:9" ht="15.75" thickBot="1" x14ac:dyDescent="0.3">
      <c r="A49" s="23" t="s">
        <v>71</v>
      </c>
      <c r="B49" s="24" t="s">
        <v>72</v>
      </c>
      <c r="C49" s="25" t="s">
        <v>69</v>
      </c>
      <c r="D49" s="25" t="s">
        <v>70</v>
      </c>
      <c r="E49" s="26">
        <v>200</v>
      </c>
      <c r="F49" s="99">
        <v>0.9</v>
      </c>
      <c r="G49" s="27">
        <f t="shared" ref="G49:G54" si="4">E49*F49</f>
        <v>180</v>
      </c>
      <c r="H49" s="18"/>
    </row>
    <row r="50" spans="1:9" ht="15.75" thickBot="1" x14ac:dyDescent="0.3">
      <c r="A50" s="23" t="s">
        <v>73</v>
      </c>
      <c r="B50" s="28" t="s">
        <v>74</v>
      </c>
      <c r="C50" s="25" t="s">
        <v>69</v>
      </c>
      <c r="D50" s="25" t="s">
        <v>70</v>
      </c>
      <c r="E50" s="26">
        <v>200</v>
      </c>
      <c r="F50" s="99">
        <v>1.3</v>
      </c>
      <c r="G50" s="27">
        <f t="shared" si="4"/>
        <v>260</v>
      </c>
      <c r="H50" s="18"/>
    </row>
    <row r="51" spans="1:9" ht="15.75" thickBot="1" x14ac:dyDescent="0.3">
      <c r="A51" s="23" t="s">
        <v>75</v>
      </c>
      <c r="B51" s="28" t="s">
        <v>249</v>
      </c>
      <c r="C51" s="25" t="s">
        <v>69</v>
      </c>
      <c r="D51" s="25" t="s">
        <v>70</v>
      </c>
      <c r="E51" s="26">
        <v>200</v>
      </c>
      <c r="F51" s="99">
        <v>1.7</v>
      </c>
      <c r="G51" s="27">
        <f t="shared" si="4"/>
        <v>340</v>
      </c>
      <c r="H51" s="18"/>
    </row>
    <row r="52" spans="1:9" ht="15.75" thickBot="1" x14ac:dyDescent="0.3">
      <c r="A52" s="23" t="s">
        <v>77</v>
      </c>
      <c r="B52" s="28" t="s">
        <v>251</v>
      </c>
      <c r="C52" s="25" t="s">
        <v>69</v>
      </c>
      <c r="D52" s="25" t="s">
        <v>70</v>
      </c>
      <c r="E52" s="26">
        <v>30</v>
      </c>
      <c r="F52" s="99">
        <v>1.3</v>
      </c>
      <c r="G52" s="27">
        <f t="shared" si="4"/>
        <v>39</v>
      </c>
      <c r="H52" s="18"/>
    </row>
    <row r="53" spans="1:9" ht="15.75" thickBot="1" x14ac:dyDescent="0.3">
      <c r="A53" s="23" t="s">
        <v>79</v>
      </c>
      <c r="B53" s="24" t="s">
        <v>250</v>
      </c>
      <c r="C53" s="25" t="s">
        <v>69</v>
      </c>
      <c r="D53" s="25" t="s">
        <v>70</v>
      </c>
      <c r="E53" s="26">
        <v>500</v>
      </c>
      <c r="F53" s="99">
        <v>0.2</v>
      </c>
      <c r="G53" s="27">
        <f t="shared" si="4"/>
        <v>100</v>
      </c>
      <c r="H53" s="18"/>
    </row>
    <row r="54" spans="1:9" ht="15.75" thickBot="1" x14ac:dyDescent="0.3">
      <c r="A54" s="23" t="s">
        <v>206</v>
      </c>
      <c r="B54" s="24" t="s">
        <v>252</v>
      </c>
      <c r="C54" s="25" t="s">
        <v>69</v>
      </c>
      <c r="D54" s="25" t="s">
        <v>70</v>
      </c>
      <c r="E54" s="26">
        <v>50</v>
      </c>
      <c r="F54" s="99">
        <v>13</v>
      </c>
      <c r="G54" s="27">
        <f t="shared" si="4"/>
        <v>650</v>
      </c>
      <c r="H54" s="18"/>
      <c r="I54" s="109">
        <f>SUM(G48:G54)</f>
        <v>1744</v>
      </c>
    </row>
    <row r="55" spans="1:9" ht="15.75" thickBot="1" x14ac:dyDescent="0.3">
      <c r="A55" s="70"/>
      <c r="B55" s="71"/>
      <c r="C55" s="72"/>
      <c r="D55" s="72"/>
      <c r="E55" s="72"/>
      <c r="F55" s="72"/>
      <c r="G55" s="75"/>
      <c r="H55" s="18"/>
    </row>
    <row r="56" spans="1:9" ht="15.75" thickBot="1" x14ac:dyDescent="0.3">
      <c r="A56" s="145" t="s">
        <v>81</v>
      </c>
      <c r="B56" s="146"/>
      <c r="C56" s="146"/>
      <c r="D56" s="146"/>
      <c r="E56" s="146"/>
      <c r="F56" s="146"/>
      <c r="G56" s="147"/>
      <c r="H56" s="18"/>
    </row>
    <row r="57" spans="1:9" ht="15.75" thickBot="1" x14ac:dyDescent="0.3">
      <c r="A57" s="23" t="s">
        <v>82</v>
      </c>
      <c r="B57" s="28" t="s">
        <v>83</v>
      </c>
      <c r="C57" s="25" t="s">
        <v>84</v>
      </c>
      <c r="D57" s="25" t="s">
        <v>24</v>
      </c>
      <c r="E57" s="26">
        <v>10</v>
      </c>
      <c r="F57" s="99">
        <v>8</v>
      </c>
      <c r="G57" s="27">
        <f>E57*F57</f>
        <v>80</v>
      </c>
      <c r="H57" s="18"/>
    </row>
    <row r="58" spans="1:9" ht="15.75" thickBot="1" x14ac:dyDescent="0.3">
      <c r="A58" s="23" t="s">
        <v>85</v>
      </c>
      <c r="B58" s="28" t="s">
        <v>86</v>
      </c>
      <c r="C58" s="25" t="s">
        <v>84</v>
      </c>
      <c r="D58" s="25" t="s">
        <v>24</v>
      </c>
      <c r="E58" s="26">
        <v>50</v>
      </c>
      <c r="F58" s="99">
        <v>11</v>
      </c>
      <c r="G58" s="27">
        <f t="shared" ref="G58:G60" si="5">E58*F58</f>
        <v>550</v>
      </c>
      <c r="H58" s="18"/>
    </row>
    <row r="59" spans="1:9" ht="15.75" thickBot="1" x14ac:dyDescent="0.3">
      <c r="A59" s="23" t="s">
        <v>87</v>
      </c>
      <c r="B59" s="28" t="s">
        <v>253</v>
      </c>
      <c r="C59" s="25" t="s">
        <v>84</v>
      </c>
      <c r="D59" s="25" t="s">
        <v>24</v>
      </c>
      <c r="E59" s="34">
        <v>18</v>
      </c>
      <c r="F59" s="99">
        <v>22</v>
      </c>
      <c r="G59" s="27">
        <f t="shared" si="5"/>
        <v>396</v>
      </c>
      <c r="H59" s="18"/>
    </row>
    <row r="60" spans="1:9" ht="23.25" thickBot="1" x14ac:dyDescent="0.3">
      <c r="A60" s="89" t="s">
        <v>89</v>
      </c>
      <c r="B60" s="84" t="s">
        <v>254</v>
      </c>
      <c r="C60" s="92" t="s">
        <v>96</v>
      </c>
      <c r="D60" s="76" t="s">
        <v>24</v>
      </c>
      <c r="E60" s="76">
        <v>40</v>
      </c>
      <c r="F60" s="99">
        <v>30</v>
      </c>
      <c r="G60" s="77">
        <f t="shared" si="5"/>
        <v>1200</v>
      </c>
      <c r="H60" s="18"/>
      <c r="I60" s="109">
        <f>SUM(G57:G60)</f>
        <v>2226</v>
      </c>
    </row>
    <row r="61" spans="1:9" s="74" customFormat="1" ht="15.75" thickBot="1" x14ac:dyDescent="0.3">
      <c r="A61" s="90"/>
      <c r="B61" s="79"/>
      <c r="C61" s="80"/>
      <c r="D61" s="72"/>
      <c r="E61" s="72"/>
      <c r="F61" s="72"/>
      <c r="G61" s="75"/>
      <c r="H61" s="91"/>
    </row>
    <row r="62" spans="1:9" ht="15.75" thickBot="1" x14ac:dyDescent="0.3">
      <c r="A62" s="85" t="s">
        <v>97</v>
      </c>
      <c r="B62" s="86"/>
      <c r="C62" s="87"/>
      <c r="D62" s="87"/>
      <c r="E62" s="87"/>
      <c r="F62" s="87"/>
      <c r="G62" s="88"/>
      <c r="H62" s="18"/>
    </row>
    <row r="63" spans="1:9" ht="15.75" thickBot="1" x14ac:dyDescent="0.3">
      <c r="A63" s="23" t="s">
        <v>98</v>
      </c>
      <c r="B63" s="24" t="s">
        <v>216</v>
      </c>
      <c r="C63" s="25" t="s">
        <v>100</v>
      </c>
      <c r="D63" s="25" t="s">
        <v>24</v>
      </c>
      <c r="E63" s="26">
        <v>35</v>
      </c>
      <c r="F63" s="99">
        <v>0.8</v>
      </c>
      <c r="G63" s="27">
        <f>E63*F63</f>
        <v>28</v>
      </c>
      <c r="H63" s="18"/>
    </row>
    <row r="64" spans="1:9" ht="15.75" thickBot="1" x14ac:dyDescent="0.3">
      <c r="A64" s="23" t="s">
        <v>101</v>
      </c>
      <c r="B64" s="24" t="s">
        <v>217</v>
      </c>
      <c r="C64" s="25" t="s">
        <v>100</v>
      </c>
      <c r="D64" s="25" t="s">
        <v>24</v>
      </c>
      <c r="E64" s="26">
        <v>35</v>
      </c>
      <c r="F64" s="99">
        <v>0.8</v>
      </c>
      <c r="G64" s="27">
        <f>E64*F64</f>
        <v>28</v>
      </c>
      <c r="H64" s="18"/>
    </row>
    <row r="65" spans="1:16" ht="15.75" thickBot="1" x14ac:dyDescent="0.3">
      <c r="A65" s="151" t="s">
        <v>103</v>
      </c>
      <c r="B65" s="40" t="s">
        <v>219</v>
      </c>
      <c r="C65" s="151" t="s">
        <v>100</v>
      </c>
      <c r="D65" s="151" t="s">
        <v>24</v>
      </c>
      <c r="E65" s="151">
        <v>100</v>
      </c>
      <c r="F65" s="148">
        <v>10</v>
      </c>
      <c r="G65" s="150">
        <f>E65*F65</f>
        <v>1000</v>
      </c>
      <c r="H65" s="18"/>
    </row>
    <row r="66" spans="1:16" ht="15.75" thickBot="1" x14ac:dyDescent="0.3">
      <c r="A66" s="151"/>
      <c r="B66" s="24" t="s">
        <v>218</v>
      </c>
      <c r="C66" s="151"/>
      <c r="D66" s="151"/>
      <c r="E66" s="151"/>
      <c r="F66" s="149"/>
      <c r="G66" s="150"/>
      <c r="H66" s="18"/>
      <c r="I66" s="109">
        <f>SUM(G63:G66)</f>
        <v>1056</v>
      </c>
    </row>
    <row r="67" spans="1:16" ht="15.75" thickBot="1" x14ac:dyDescent="0.3">
      <c r="A67" s="81"/>
      <c r="B67" s="71"/>
      <c r="C67" s="82"/>
      <c r="D67" s="82"/>
      <c r="E67" s="82"/>
      <c r="F67" s="82"/>
      <c r="G67" s="83"/>
      <c r="H67" s="18"/>
    </row>
    <row r="68" spans="1:16" ht="15.75" thickBot="1" x14ac:dyDescent="0.3">
      <c r="A68" s="145" t="s">
        <v>106</v>
      </c>
      <c r="B68" s="146"/>
      <c r="C68" s="87"/>
      <c r="D68" s="87"/>
      <c r="E68" s="87"/>
      <c r="F68" s="87"/>
      <c r="G68" s="88"/>
      <c r="H68" s="18"/>
    </row>
    <row r="69" spans="1:16" ht="15.75" thickBot="1" x14ac:dyDescent="0.3">
      <c r="A69" s="94" t="s">
        <v>107</v>
      </c>
      <c r="B69" s="101" t="s">
        <v>108</v>
      </c>
      <c r="C69" s="102" t="s">
        <v>109</v>
      </c>
      <c r="D69" s="102" t="s">
        <v>24</v>
      </c>
      <c r="E69" s="103">
        <v>10</v>
      </c>
      <c r="F69" s="104">
        <v>4</v>
      </c>
      <c r="G69" s="105">
        <f>E69*F69</f>
        <v>40</v>
      </c>
      <c r="H69" s="18"/>
    </row>
    <row r="70" spans="1:16" ht="15.75" thickBot="1" x14ac:dyDescent="0.3">
      <c r="A70" s="94" t="s">
        <v>110</v>
      </c>
      <c r="B70" s="101" t="s">
        <v>111</v>
      </c>
      <c r="C70" s="102" t="s">
        <v>109</v>
      </c>
      <c r="D70" s="102" t="s">
        <v>24</v>
      </c>
      <c r="E70" s="103">
        <v>10</v>
      </c>
      <c r="F70" s="106">
        <v>5</v>
      </c>
      <c r="G70" s="105">
        <f t="shared" ref="G70:G78" si="6">E70*F70</f>
        <v>50</v>
      </c>
      <c r="H70" s="18"/>
    </row>
    <row r="71" spans="1:16" ht="15.75" thickBot="1" x14ac:dyDescent="0.3">
      <c r="A71" s="94" t="s">
        <v>112</v>
      </c>
      <c r="B71" s="101" t="s">
        <v>113</v>
      </c>
      <c r="C71" s="102" t="s">
        <v>114</v>
      </c>
      <c r="D71" s="102" t="s">
        <v>24</v>
      </c>
      <c r="E71" s="103">
        <v>10</v>
      </c>
      <c r="F71" s="106">
        <v>4.5</v>
      </c>
      <c r="G71" s="105">
        <f t="shared" si="6"/>
        <v>45</v>
      </c>
      <c r="H71" s="18"/>
    </row>
    <row r="72" spans="1:16" ht="15.75" thickBot="1" x14ac:dyDescent="0.3">
      <c r="A72" s="94" t="s">
        <v>115</v>
      </c>
      <c r="B72" s="107" t="s">
        <v>116</v>
      </c>
      <c r="C72" s="102" t="s">
        <v>114</v>
      </c>
      <c r="D72" s="102" t="s">
        <v>24</v>
      </c>
      <c r="E72" s="103">
        <v>10</v>
      </c>
      <c r="F72" s="106">
        <v>6</v>
      </c>
      <c r="G72" s="105">
        <f t="shared" si="6"/>
        <v>60</v>
      </c>
      <c r="H72" s="18"/>
    </row>
    <row r="73" spans="1:16" ht="15.75" thickBot="1" x14ac:dyDescent="0.3">
      <c r="A73" s="94" t="s">
        <v>117</v>
      </c>
      <c r="B73" s="107" t="s">
        <v>255</v>
      </c>
      <c r="C73" s="102" t="s">
        <v>114</v>
      </c>
      <c r="D73" s="102" t="s">
        <v>24</v>
      </c>
      <c r="E73" s="103">
        <v>10</v>
      </c>
      <c r="F73" s="106">
        <v>5</v>
      </c>
      <c r="G73" s="105">
        <f t="shared" si="6"/>
        <v>50</v>
      </c>
      <c r="H73" s="18"/>
      <c r="L73" s="74"/>
      <c r="M73" s="74"/>
      <c r="N73" s="74"/>
      <c r="O73" s="74"/>
      <c r="P73" s="74"/>
    </row>
    <row r="74" spans="1:16" ht="15.75" thickBot="1" x14ac:dyDescent="0.3">
      <c r="A74" s="94" t="s">
        <v>119</v>
      </c>
      <c r="B74" s="101" t="s">
        <v>256</v>
      </c>
      <c r="C74" s="102" t="s">
        <v>114</v>
      </c>
      <c r="D74" s="102" t="s">
        <v>24</v>
      </c>
      <c r="E74" s="103">
        <v>10</v>
      </c>
      <c r="F74" s="106">
        <v>5.5</v>
      </c>
      <c r="G74" s="105">
        <f t="shared" si="6"/>
        <v>55</v>
      </c>
      <c r="H74" s="18"/>
      <c r="L74" s="74"/>
      <c r="M74" s="74"/>
      <c r="N74" s="74"/>
      <c r="O74" s="74"/>
      <c r="P74" s="74"/>
    </row>
    <row r="75" spans="1:16" ht="15.75" thickBot="1" x14ac:dyDescent="0.3">
      <c r="A75" s="94" t="s">
        <v>121</v>
      </c>
      <c r="B75" s="101" t="s">
        <v>120</v>
      </c>
      <c r="C75" s="102" t="s">
        <v>109</v>
      </c>
      <c r="D75" s="102" t="s">
        <v>24</v>
      </c>
      <c r="E75" s="103">
        <v>30</v>
      </c>
      <c r="F75" s="106">
        <v>2</v>
      </c>
      <c r="G75" s="105">
        <f t="shared" si="6"/>
        <v>60</v>
      </c>
      <c r="H75" s="18"/>
      <c r="L75" s="74"/>
      <c r="M75" s="72"/>
      <c r="N75" s="74"/>
      <c r="O75" s="74"/>
      <c r="P75" s="74"/>
    </row>
    <row r="76" spans="1:16" ht="15.75" thickBot="1" x14ac:dyDescent="0.3">
      <c r="A76" s="94" t="s">
        <v>123</v>
      </c>
      <c r="B76" s="101" t="s">
        <v>122</v>
      </c>
      <c r="C76" s="102" t="s">
        <v>109</v>
      </c>
      <c r="D76" s="102" t="s">
        <v>24</v>
      </c>
      <c r="E76" s="103">
        <v>30</v>
      </c>
      <c r="F76" s="106">
        <v>1.5</v>
      </c>
      <c r="G76" s="105">
        <f t="shared" si="6"/>
        <v>45</v>
      </c>
      <c r="H76" s="18"/>
      <c r="L76" s="74"/>
      <c r="M76" s="74"/>
      <c r="N76" s="74"/>
      <c r="O76" s="74"/>
      <c r="P76" s="74"/>
    </row>
    <row r="77" spans="1:16" ht="15.75" thickBot="1" x14ac:dyDescent="0.3">
      <c r="A77" s="94" t="s">
        <v>126</v>
      </c>
      <c r="B77" s="101" t="s">
        <v>124</v>
      </c>
      <c r="C77" s="102" t="s">
        <v>125</v>
      </c>
      <c r="D77" s="102" t="s">
        <v>24</v>
      </c>
      <c r="E77" s="103">
        <v>200</v>
      </c>
      <c r="F77" s="106">
        <v>3</v>
      </c>
      <c r="G77" s="105">
        <f t="shared" si="6"/>
        <v>600</v>
      </c>
      <c r="H77" s="18"/>
      <c r="L77" s="74"/>
      <c r="M77" s="74"/>
      <c r="N77" s="74"/>
      <c r="O77" s="74"/>
      <c r="P77" s="74"/>
    </row>
    <row r="78" spans="1:16" ht="15.75" thickBot="1" x14ac:dyDescent="0.3">
      <c r="A78" s="94" t="s">
        <v>128</v>
      </c>
      <c r="B78" s="101" t="s">
        <v>127</v>
      </c>
      <c r="C78" s="102" t="s">
        <v>125</v>
      </c>
      <c r="D78" s="102" t="s">
        <v>24</v>
      </c>
      <c r="E78" s="103">
        <v>100</v>
      </c>
      <c r="F78" s="106">
        <v>4</v>
      </c>
      <c r="G78" s="105">
        <f t="shared" si="6"/>
        <v>400</v>
      </c>
      <c r="H78" s="18"/>
      <c r="I78" s="112">
        <f>SUM(G69:G78)</f>
        <v>1405</v>
      </c>
      <c r="L78" s="74"/>
      <c r="M78" s="74"/>
      <c r="N78" s="74"/>
      <c r="O78" s="74"/>
      <c r="P78" s="74"/>
    </row>
    <row r="79" spans="1:16" ht="15.75" thickBot="1" x14ac:dyDescent="0.3">
      <c r="A79" s="72"/>
      <c r="B79" s="71"/>
      <c r="C79" s="72"/>
      <c r="D79" s="72"/>
      <c r="E79" s="72"/>
      <c r="F79" s="72"/>
      <c r="G79" s="75"/>
      <c r="H79" s="18"/>
    </row>
    <row r="80" spans="1:16" ht="15.75" thickBot="1" x14ac:dyDescent="0.3">
      <c r="A80" s="85" t="s">
        <v>132</v>
      </c>
      <c r="B80" s="86"/>
      <c r="C80" s="87"/>
      <c r="D80" s="87"/>
      <c r="E80" s="87"/>
      <c r="F80" s="87"/>
      <c r="G80" s="88"/>
      <c r="H80" s="18"/>
    </row>
    <row r="81" spans="1:9" ht="15.75" thickBot="1" x14ac:dyDescent="0.3">
      <c r="A81" s="94" t="s">
        <v>133</v>
      </c>
      <c r="B81" s="101" t="s">
        <v>134</v>
      </c>
      <c r="C81" s="102" t="s">
        <v>135</v>
      </c>
      <c r="D81" s="102" t="s">
        <v>24</v>
      </c>
      <c r="E81" s="103">
        <v>10</v>
      </c>
      <c r="F81" s="104">
        <v>25</v>
      </c>
      <c r="G81" s="105">
        <f>E81*F81</f>
        <v>250</v>
      </c>
      <c r="H81" s="18"/>
    </row>
    <row r="82" spans="1:9" ht="15.75" thickBot="1" x14ac:dyDescent="0.3">
      <c r="A82" s="94" t="s">
        <v>136</v>
      </c>
      <c r="B82" s="101" t="s">
        <v>137</v>
      </c>
      <c r="C82" s="102" t="s">
        <v>135</v>
      </c>
      <c r="D82" s="102" t="s">
        <v>24</v>
      </c>
      <c r="E82" s="103">
        <v>10</v>
      </c>
      <c r="F82" s="106">
        <v>30</v>
      </c>
      <c r="G82" s="105">
        <f t="shared" ref="G82:G85" si="7">E82*F82</f>
        <v>300</v>
      </c>
      <c r="H82" s="18"/>
    </row>
    <row r="83" spans="1:9" ht="15.75" thickBot="1" x14ac:dyDescent="0.3">
      <c r="A83" s="94" t="s">
        <v>138</v>
      </c>
      <c r="B83" s="101" t="s">
        <v>139</v>
      </c>
      <c r="C83" s="102" t="s">
        <v>135</v>
      </c>
      <c r="D83" s="102" t="s">
        <v>24</v>
      </c>
      <c r="E83" s="103">
        <v>10</v>
      </c>
      <c r="F83" s="106">
        <v>15</v>
      </c>
      <c r="G83" s="105">
        <f t="shared" si="7"/>
        <v>150</v>
      </c>
      <c r="H83" s="18"/>
    </row>
    <row r="84" spans="1:9" ht="15.75" thickBot="1" x14ac:dyDescent="0.3">
      <c r="A84" s="94" t="s">
        <v>140</v>
      </c>
      <c r="B84" s="101" t="s">
        <v>141</v>
      </c>
      <c r="C84" s="102" t="s">
        <v>142</v>
      </c>
      <c r="D84" s="102" t="s">
        <v>24</v>
      </c>
      <c r="E84" s="103">
        <v>15</v>
      </c>
      <c r="F84" s="106">
        <v>25</v>
      </c>
      <c r="G84" s="105">
        <f t="shared" si="7"/>
        <v>375</v>
      </c>
      <c r="H84" s="18"/>
    </row>
    <row r="85" spans="1:9" ht="15.75" thickBot="1" x14ac:dyDescent="0.3">
      <c r="A85" s="94" t="s">
        <v>143</v>
      </c>
      <c r="B85" s="101" t="s">
        <v>144</v>
      </c>
      <c r="C85" s="102" t="s">
        <v>142</v>
      </c>
      <c r="D85" s="102" t="s">
        <v>24</v>
      </c>
      <c r="E85" s="103">
        <v>10</v>
      </c>
      <c r="F85" s="106">
        <v>25</v>
      </c>
      <c r="G85" s="105">
        <f t="shared" si="7"/>
        <v>250</v>
      </c>
      <c r="H85" s="18"/>
      <c r="I85" s="112">
        <f>SUM(G81:G85)</f>
        <v>1325</v>
      </c>
    </row>
    <row r="86" spans="1:9" x14ac:dyDescent="0.25">
      <c r="A86" s="72"/>
      <c r="B86" s="71"/>
      <c r="C86" s="72"/>
      <c r="D86" s="72"/>
      <c r="E86" s="72"/>
      <c r="F86" s="72"/>
      <c r="G86" s="75"/>
      <c r="H86" s="18"/>
    </row>
    <row r="87" spans="1:9" ht="15.75" thickBot="1" x14ac:dyDescent="0.3">
      <c r="A87" s="72"/>
      <c r="B87" s="71"/>
      <c r="C87" s="72" t="s">
        <v>257</v>
      </c>
      <c r="D87" s="72"/>
      <c r="E87" s="72"/>
      <c r="F87" s="72"/>
      <c r="G87" s="75"/>
      <c r="H87" s="18"/>
    </row>
    <row r="88" spans="1:9" ht="15.75" thickBot="1" x14ac:dyDescent="0.3">
      <c r="A88" s="85" t="s">
        <v>145</v>
      </c>
      <c r="B88" s="86"/>
      <c r="C88" s="87"/>
      <c r="D88" s="87"/>
      <c r="E88" s="87"/>
      <c r="F88" s="87"/>
      <c r="G88" s="88"/>
      <c r="H88" s="18"/>
    </row>
    <row r="89" spans="1:9" ht="23.25" thickBot="1" x14ac:dyDescent="0.3">
      <c r="A89" s="113" t="s">
        <v>146</v>
      </c>
      <c r="B89" s="95" t="s">
        <v>263</v>
      </c>
      <c r="C89" s="98" t="s">
        <v>228</v>
      </c>
      <c r="D89" s="98" t="s">
        <v>24</v>
      </c>
      <c r="E89" s="96">
        <v>2</v>
      </c>
      <c r="F89" s="106">
        <v>20</v>
      </c>
      <c r="G89" s="97">
        <f>E89*F89</f>
        <v>40</v>
      </c>
      <c r="H89" s="18"/>
    </row>
    <row r="90" spans="1:9" ht="15.75" thickBot="1" x14ac:dyDescent="0.3">
      <c r="A90" s="113" t="s">
        <v>148</v>
      </c>
      <c r="B90" s="95" t="s">
        <v>264</v>
      </c>
      <c r="C90" s="98" t="s">
        <v>228</v>
      </c>
      <c r="D90" s="98" t="s">
        <v>24</v>
      </c>
      <c r="E90" s="96">
        <v>3</v>
      </c>
      <c r="F90" s="106">
        <v>50</v>
      </c>
      <c r="G90" s="97">
        <f t="shared" ref="G90:G102" si="8">E90*F90</f>
        <v>150</v>
      </c>
      <c r="H90" s="18"/>
    </row>
    <row r="91" spans="1:9" ht="15.75" thickBot="1" x14ac:dyDescent="0.3">
      <c r="A91" s="113" t="s">
        <v>150</v>
      </c>
      <c r="B91" s="95" t="s">
        <v>265</v>
      </c>
      <c r="C91" s="98" t="s">
        <v>228</v>
      </c>
      <c r="D91" s="98" t="s">
        <v>24</v>
      </c>
      <c r="E91" s="96">
        <v>2</v>
      </c>
      <c r="F91" s="106">
        <v>60</v>
      </c>
      <c r="G91" s="97">
        <f t="shared" si="8"/>
        <v>120</v>
      </c>
      <c r="H91" s="18"/>
    </row>
    <row r="92" spans="1:9" ht="15.75" thickBot="1" x14ac:dyDescent="0.3">
      <c r="A92" s="113" t="s">
        <v>152</v>
      </c>
      <c r="B92" s="95" t="s">
        <v>266</v>
      </c>
      <c r="C92" s="98" t="s">
        <v>228</v>
      </c>
      <c r="D92" s="98" t="s">
        <v>24</v>
      </c>
      <c r="E92" s="96">
        <v>2</v>
      </c>
      <c r="F92" s="106">
        <v>20</v>
      </c>
      <c r="G92" s="97">
        <f t="shared" si="8"/>
        <v>40</v>
      </c>
      <c r="H92" s="18"/>
    </row>
    <row r="93" spans="1:9" ht="15.75" thickBot="1" x14ac:dyDescent="0.3">
      <c r="A93" s="113" t="s">
        <v>154</v>
      </c>
      <c r="B93" s="95" t="s">
        <v>267</v>
      </c>
      <c r="C93" s="98" t="s">
        <v>228</v>
      </c>
      <c r="D93" s="98" t="s">
        <v>24</v>
      </c>
      <c r="E93" s="96">
        <v>2</v>
      </c>
      <c r="F93" s="106">
        <v>35</v>
      </c>
      <c r="G93" s="97">
        <f t="shared" si="8"/>
        <v>70</v>
      </c>
      <c r="H93" s="18"/>
    </row>
    <row r="94" spans="1:9" ht="15.75" thickBot="1" x14ac:dyDescent="0.3">
      <c r="A94" s="113" t="s">
        <v>157</v>
      </c>
      <c r="B94" s="95" t="s">
        <v>268</v>
      </c>
      <c r="C94" s="98" t="s">
        <v>228</v>
      </c>
      <c r="D94" s="98" t="s">
        <v>24</v>
      </c>
      <c r="E94" s="96">
        <v>2</v>
      </c>
      <c r="F94" s="106">
        <v>50</v>
      </c>
      <c r="G94" s="97">
        <f t="shared" si="8"/>
        <v>100</v>
      </c>
      <c r="H94" s="18"/>
    </row>
    <row r="95" spans="1:9" ht="15.75" thickBot="1" x14ac:dyDescent="0.3">
      <c r="A95" s="113" t="s">
        <v>159</v>
      </c>
      <c r="B95" s="114" t="s">
        <v>220</v>
      </c>
      <c r="C95" s="98" t="s">
        <v>135</v>
      </c>
      <c r="D95" s="98" t="s">
        <v>24</v>
      </c>
      <c r="E95" s="96">
        <v>30</v>
      </c>
      <c r="F95" s="106">
        <v>5</v>
      </c>
      <c r="G95" s="97">
        <f t="shared" si="8"/>
        <v>150</v>
      </c>
      <c r="H95" s="18"/>
    </row>
    <row r="96" spans="1:9" ht="15.75" thickBot="1" x14ac:dyDescent="0.3">
      <c r="A96" s="113" t="s">
        <v>162</v>
      </c>
      <c r="B96" s="114" t="s">
        <v>269</v>
      </c>
      <c r="C96" s="98" t="s">
        <v>135</v>
      </c>
      <c r="D96" s="98" t="s">
        <v>24</v>
      </c>
      <c r="E96" s="96">
        <v>10</v>
      </c>
      <c r="F96" s="106">
        <v>4</v>
      </c>
      <c r="G96" s="97">
        <f t="shared" si="8"/>
        <v>40</v>
      </c>
      <c r="H96" s="18"/>
    </row>
    <row r="97" spans="1:9" ht="15.75" thickBot="1" x14ac:dyDescent="0.3">
      <c r="A97" s="113" t="s">
        <v>164</v>
      </c>
      <c r="B97" s="114" t="s">
        <v>207</v>
      </c>
      <c r="C97" s="98" t="s">
        <v>135</v>
      </c>
      <c r="D97" s="98" t="s">
        <v>156</v>
      </c>
      <c r="E97" s="96">
        <v>10</v>
      </c>
      <c r="F97" s="106">
        <v>10</v>
      </c>
      <c r="G97" s="97">
        <f t="shared" si="8"/>
        <v>100</v>
      </c>
      <c r="H97" s="18"/>
    </row>
    <row r="98" spans="1:9" ht="15.75" thickBot="1" x14ac:dyDescent="0.3">
      <c r="A98" s="113" t="s">
        <v>166</v>
      </c>
      <c r="B98" s="95" t="s">
        <v>270</v>
      </c>
      <c r="C98" s="98" t="s">
        <v>109</v>
      </c>
      <c r="D98" s="98" t="s">
        <v>24</v>
      </c>
      <c r="E98" s="96">
        <v>20</v>
      </c>
      <c r="F98" s="106">
        <v>9</v>
      </c>
      <c r="G98" s="97">
        <f t="shared" si="8"/>
        <v>180</v>
      </c>
      <c r="H98" s="18"/>
    </row>
    <row r="99" spans="1:9" ht="15.75" thickBot="1" x14ac:dyDescent="0.3">
      <c r="A99" s="113" t="s">
        <v>168</v>
      </c>
      <c r="B99" s="95" t="s">
        <v>171</v>
      </c>
      <c r="C99" s="115" t="s">
        <v>135</v>
      </c>
      <c r="D99" s="98" t="s">
        <v>24</v>
      </c>
      <c r="E99" s="96">
        <v>10</v>
      </c>
      <c r="F99" s="106">
        <v>12</v>
      </c>
      <c r="G99" s="97">
        <f t="shared" si="8"/>
        <v>120</v>
      </c>
      <c r="H99" s="18"/>
    </row>
    <row r="100" spans="1:9" ht="15.75" thickBot="1" x14ac:dyDescent="0.3">
      <c r="A100" s="113" t="s">
        <v>170</v>
      </c>
      <c r="B100" s="116" t="s">
        <v>271</v>
      </c>
      <c r="C100" s="117" t="s">
        <v>135</v>
      </c>
      <c r="D100" s="98" t="s">
        <v>24</v>
      </c>
      <c r="E100" s="96">
        <v>4</v>
      </c>
      <c r="F100" s="106">
        <v>20</v>
      </c>
      <c r="G100" s="97">
        <f t="shared" si="8"/>
        <v>80</v>
      </c>
      <c r="H100" s="18"/>
    </row>
    <row r="101" spans="1:9" ht="15.75" thickBot="1" x14ac:dyDescent="0.3">
      <c r="A101" s="113" t="s">
        <v>172</v>
      </c>
      <c r="B101" s="118" t="s">
        <v>272</v>
      </c>
      <c r="C101" s="98" t="s">
        <v>135</v>
      </c>
      <c r="D101" s="115" t="s">
        <v>24</v>
      </c>
      <c r="E101" s="82">
        <v>3</v>
      </c>
      <c r="F101" s="106">
        <v>30</v>
      </c>
      <c r="G101" s="119">
        <f t="shared" si="8"/>
        <v>90</v>
      </c>
      <c r="H101" s="18"/>
    </row>
    <row r="102" spans="1:9" ht="15.75" thickBot="1" x14ac:dyDescent="0.3">
      <c r="A102" s="113" t="s">
        <v>175</v>
      </c>
      <c r="B102" s="120" t="s">
        <v>273</v>
      </c>
      <c r="C102" s="98" t="s">
        <v>135</v>
      </c>
      <c r="D102" s="121" t="s">
        <v>24</v>
      </c>
      <c r="E102" s="122">
        <v>3</v>
      </c>
      <c r="F102" s="106">
        <v>30</v>
      </c>
      <c r="G102" s="123">
        <f t="shared" si="8"/>
        <v>90</v>
      </c>
      <c r="H102" s="18"/>
    </row>
    <row r="103" spans="1:9" ht="15.75" thickBot="1" x14ac:dyDescent="0.3">
      <c r="A103" s="113" t="s">
        <v>178</v>
      </c>
      <c r="B103" s="107" t="s">
        <v>160</v>
      </c>
      <c r="C103" s="102" t="s">
        <v>161</v>
      </c>
      <c r="D103" s="102" t="s">
        <v>24</v>
      </c>
      <c r="E103" s="103">
        <v>50</v>
      </c>
      <c r="F103" s="106">
        <v>3</v>
      </c>
      <c r="G103" s="124">
        <f t="shared" ref="G103:G109" si="9">E103*F103</f>
        <v>150</v>
      </c>
      <c r="H103" s="18"/>
    </row>
    <row r="104" spans="1:9" ht="15.75" thickBot="1" x14ac:dyDescent="0.3">
      <c r="A104" s="113" t="s">
        <v>180</v>
      </c>
      <c r="B104" s="107" t="s">
        <v>163</v>
      </c>
      <c r="C104" s="102" t="s">
        <v>161</v>
      </c>
      <c r="D104" s="102" t="s">
        <v>24</v>
      </c>
      <c r="E104" s="103">
        <v>43</v>
      </c>
      <c r="F104" s="106">
        <v>1.54</v>
      </c>
      <c r="G104" s="124">
        <f t="shared" si="9"/>
        <v>66.22</v>
      </c>
      <c r="H104" s="18"/>
    </row>
    <row r="105" spans="1:9" ht="15.75" thickBot="1" x14ac:dyDescent="0.3">
      <c r="A105" s="113" t="s">
        <v>211</v>
      </c>
      <c r="B105" s="108" t="s">
        <v>258</v>
      </c>
      <c r="C105" s="102" t="s">
        <v>135</v>
      </c>
      <c r="D105" s="102" t="s">
        <v>24</v>
      </c>
      <c r="E105" s="103">
        <v>2</v>
      </c>
      <c r="F105" s="106">
        <v>10</v>
      </c>
      <c r="G105" s="124">
        <f t="shared" si="9"/>
        <v>20</v>
      </c>
      <c r="H105" s="18"/>
    </row>
    <row r="106" spans="1:9" ht="15.75" thickBot="1" x14ac:dyDescent="0.3">
      <c r="A106" s="113" t="s">
        <v>212</v>
      </c>
      <c r="B106" s="107" t="s">
        <v>259</v>
      </c>
      <c r="C106" s="102" t="s">
        <v>135</v>
      </c>
      <c r="D106" s="102" t="s">
        <v>24</v>
      </c>
      <c r="E106" s="103">
        <v>5</v>
      </c>
      <c r="F106" s="106">
        <v>3</v>
      </c>
      <c r="G106" s="124">
        <f t="shared" si="9"/>
        <v>15</v>
      </c>
      <c r="H106" s="18"/>
    </row>
    <row r="107" spans="1:9" ht="15.75" thickBot="1" x14ac:dyDescent="0.3">
      <c r="A107" s="113" t="s">
        <v>213</v>
      </c>
      <c r="B107" s="107" t="s">
        <v>260</v>
      </c>
      <c r="C107" s="102" t="s">
        <v>135</v>
      </c>
      <c r="D107" s="102" t="s">
        <v>24</v>
      </c>
      <c r="E107" s="103">
        <v>30</v>
      </c>
      <c r="F107" s="106">
        <v>1.1000000000000001</v>
      </c>
      <c r="G107" s="124">
        <f t="shared" si="9"/>
        <v>33</v>
      </c>
      <c r="H107" s="18"/>
    </row>
    <row r="108" spans="1:9" ht="15.75" thickBot="1" x14ac:dyDescent="0.3">
      <c r="A108" s="113" t="s">
        <v>214</v>
      </c>
      <c r="B108" s="107" t="s">
        <v>261</v>
      </c>
      <c r="C108" s="102" t="s">
        <v>135</v>
      </c>
      <c r="D108" s="102" t="s">
        <v>24</v>
      </c>
      <c r="E108" s="103">
        <v>20</v>
      </c>
      <c r="F108" s="106">
        <v>1.5</v>
      </c>
      <c r="G108" s="124">
        <f t="shared" si="9"/>
        <v>30</v>
      </c>
      <c r="H108" s="18"/>
    </row>
    <row r="109" spans="1:9" ht="15.75" thickBot="1" x14ac:dyDescent="0.3">
      <c r="A109" s="113" t="s">
        <v>215</v>
      </c>
      <c r="B109" s="107" t="s">
        <v>165</v>
      </c>
      <c r="C109" s="102" t="s">
        <v>109</v>
      </c>
      <c r="D109" s="102" t="s">
        <v>24</v>
      </c>
      <c r="E109" s="103">
        <v>15</v>
      </c>
      <c r="F109" s="106">
        <v>12</v>
      </c>
      <c r="G109" s="124">
        <f t="shared" si="9"/>
        <v>180</v>
      </c>
      <c r="H109" s="18"/>
      <c r="I109" s="112">
        <f>SUM(G89:G109)</f>
        <v>1864.22</v>
      </c>
    </row>
    <row r="110" spans="1:9" ht="16.5" thickBot="1" x14ac:dyDescent="0.3">
      <c r="A110" s="139"/>
      <c r="B110" s="140"/>
      <c r="C110" s="44"/>
      <c r="E110" s="156" t="s">
        <v>182</v>
      </c>
      <c r="F110" s="156"/>
      <c r="G110" s="46">
        <f>I109+I85+I78+I66+I60+I54+I45+I40+I27</f>
        <v>40322.519998000003</v>
      </c>
      <c r="H110" s="137"/>
    </row>
    <row r="111" spans="1:9" ht="16.5" thickBot="1" x14ac:dyDescent="0.3">
      <c r="A111" s="137"/>
      <c r="B111" s="138"/>
      <c r="C111" s="47"/>
      <c r="E111" s="48" t="s">
        <v>183</v>
      </c>
      <c r="F111" s="49"/>
      <c r="G111" s="132">
        <v>0.3</v>
      </c>
      <c r="H111" s="137"/>
    </row>
    <row r="112" spans="1:9" ht="16.5" thickBot="1" x14ac:dyDescent="0.3">
      <c r="A112" s="137"/>
      <c r="B112" s="138"/>
      <c r="C112" s="44"/>
      <c r="E112" s="48" t="s">
        <v>184</v>
      </c>
      <c r="F112" s="49"/>
      <c r="G112" s="46">
        <f>G110+G111</f>
        <v>40322.819998000006</v>
      </c>
      <c r="H112" s="137"/>
    </row>
    <row r="113" spans="1:8" ht="16.5" thickBot="1" x14ac:dyDescent="0.3">
      <c r="A113" s="137"/>
      <c r="B113" s="138"/>
      <c r="C113" s="44"/>
      <c r="E113" s="156" t="s">
        <v>195</v>
      </c>
      <c r="F113" s="156"/>
      <c r="G113" s="46">
        <f>G112*0.24</f>
        <v>9677.4767995200018</v>
      </c>
      <c r="H113" s="137"/>
    </row>
    <row r="114" spans="1:8" ht="16.5" thickBot="1" x14ac:dyDescent="0.3">
      <c r="A114" s="51"/>
      <c r="B114" s="47"/>
      <c r="C114" s="44"/>
      <c r="E114" s="52" t="s">
        <v>186</v>
      </c>
      <c r="F114" s="53"/>
      <c r="G114" s="46">
        <f>G110+G113</f>
        <v>49999.996797520005</v>
      </c>
      <c r="H114" s="137"/>
    </row>
    <row r="115" spans="1:8" x14ac:dyDescent="0.25">
      <c r="A115" s="54"/>
      <c r="B115" s="18"/>
      <c r="C115" s="18"/>
      <c r="G115" s="55"/>
      <c r="H115" s="137"/>
    </row>
    <row r="116" spans="1:8" x14ac:dyDescent="0.25">
      <c r="A116" s="93"/>
      <c r="B116" s="93"/>
      <c r="C116" s="93"/>
      <c r="D116" s="93"/>
      <c r="E116" s="93"/>
      <c r="F116" s="93"/>
      <c r="G116" s="93"/>
      <c r="H116" s="138"/>
    </row>
    <row r="117" spans="1:8" x14ac:dyDescent="0.25">
      <c r="A117" s="93"/>
      <c r="B117" s="93"/>
      <c r="C117" s="93"/>
      <c r="D117" s="93"/>
      <c r="E117" s="93"/>
      <c r="F117" s="93"/>
      <c r="G117" s="93"/>
      <c r="H117" s="138"/>
    </row>
    <row r="118" spans="1:8" x14ac:dyDescent="0.25">
      <c r="A118" s="93"/>
      <c r="B118" s="93"/>
      <c r="C118" s="93"/>
      <c r="D118" s="93"/>
      <c r="E118" s="93"/>
      <c r="F118" s="93"/>
      <c r="G118" s="93"/>
      <c r="H118" s="138"/>
    </row>
    <row r="120" spans="1:8" ht="15" customHeight="1" x14ac:dyDescent="0.25">
      <c r="B120" s="64" t="s">
        <v>262</v>
      </c>
      <c r="C120" s="157" t="s">
        <v>197</v>
      </c>
      <c r="D120" s="157"/>
      <c r="E120" s="158" t="s">
        <v>198</v>
      </c>
      <c r="F120" s="158"/>
      <c r="G120" s="158"/>
    </row>
    <row r="121" spans="1:8" ht="15" customHeight="1" x14ac:dyDescent="0.25">
      <c r="B121" s="64" t="s">
        <v>196</v>
      </c>
      <c r="C121" s="157"/>
      <c r="D121" s="157"/>
      <c r="E121" s="158"/>
      <c r="F121" s="158"/>
      <c r="G121" s="158"/>
    </row>
    <row r="122" spans="1:8" x14ac:dyDescent="0.25">
      <c r="B122" s="64"/>
      <c r="C122" s="157"/>
      <c r="D122" s="157"/>
      <c r="E122" s="158"/>
      <c r="F122" s="158"/>
      <c r="G122" s="158"/>
    </row>
    <row r="123" spans="1:8" x14ac:dyDescent="0.25">
      <c r="B123" s="64"/>
      <c r="C123" s="157"/>
      <c r="D123" s="157"/>
      <c r="E123" s="158"/>
      <c r="F123" s="158"/>
      <c r="G123" s="158"/>
    </row>
    <row r="124" spans="1:8" x14ac:dyDescent="0.25">
      <c r="B124" s="64"/>
      <c r="C124" s="65"/>
      <c r="D124" s="66"/>
      <c r="E124" s="6"/>
      <c r="F124" s="7"/>
      <c r="G124" s="67"/>
    </row>
    <row r="125" spans="1:8" x14ac:dyDescent="0.25">
      <c r="B125" s="69" t="s">
        <v>199</v>
      </c>
      <c r="C125" s="152" t="s">
        <v>200</v>
      </c>
      <c r="D125" s="152"/>
      <c r="E125" s="153" t="s">
        <v>201</v>
      </c>
      <c r="F125" s="153"/>
      <c r="G125" s="153"/>
    </row>
    <row r="126" spans="1:8" x14ac:dyDescent="0.25">
      <c r="B126" s="64" t="s">
        <v>202</v>
      </c>
      <c r="C126" s="152" t="s">
        <v>231</v>
      </c>
      <c r="D126" s="152"/>
      <c r="E126" s="154" t="s">
        <v>203</v>
      </c>
      <c r="F126" s="154"/>
      <c r="G126" s="154"/>
    </row>
    <row r="127" spans="1:8" x14ac:dyDescent="0.25">
      <c r="B127" s="64"/>
      <c r="C127" s="155"/>
      <c r="D127" s="155"/>
      <c r="E127" s="6"/>
      <c r="F127" s="7"/>
      <c r="G127" s="64"/>
    </row>
    <row r="128" spans="1:8" x14ac:dyDescent="0.25">
      <c r="B128" s="6"/>
      <c r="C128" s="6"/>
      <c r="D128" s="6"/>
      <c r="E128" s="6"/>
      <c r="F128" s="7"/>
      <c r="G128" s="64"/>
    </row>
    <row r="129" spans="2:2" x14ac:dyDescent="0.25">
      <c r="B129" s="6"/>
    </row>
    <row r="130" spans="2:2" x14ac:dyDescent="0.25">
      <c r="B130" s="64" t="s">
        <v>204</v>
      </c>
    </row>
    <row r="131" spans="2:2" x14ac:dyDescent="0.25">
      <c r="B131" s="64" t="s">
        <v>205</v>
      </c>
    </row>
    <row r="135" spans="2:2" ht="60" customHeight="1" x14ac:dyDescent="0.25"/>
  </sheetData>
  <mergeCells count="37">
    <mergeCell ref="D6:G6"/>
    <mergeCell ref="D7:G7"/>
    <mergeCell ref="A9:G10"/>
    <mergeCell ref="A11:G11"/>
    <mergeCell ref="A12:A14"/>
    <mergeCell ref="B12:B14"/>
    <mergeCell ref="C12:C13"/>
    <mergeCell ref="D12:D13"/>
    <mergeCell ref="E12:E14"/>
    <mergeCell ref="H12:H13"/>
    <mergeCell ref="A15:G15"/>
    <mergeCell ref="A16:G16"/>
    <mergeCell ref="A29:G29"/>
    <mergeCell ref="A47:G47"/>
    <mergeCell ref="H110:H118"/>
    <mergeCell ref="E113:F113"/>
    <mergeCell ref="E110:F110"/>
    <mergeCell ref="C120:D123"/>
    <mergeCell ref="E120:G123"/>
    <mergeCell ref="C125:D125"/>
    <mergeCell ref="E125:G125"/>
    <mergeCell ref="C126:D126"/>
    <mergeCell ref="E126:G126"/>
    <mergeCell ref="C127:D127"/>
    <mergeCell ref="A113:B113"/>
    <mergeCell ref="A112:B112"/>
    <mergeCell ref="A111:B111"/>
    <mergeCell ref="A110:B110"/>
    <mergeCell ref="A42:G42"/>
    <mergeCell ref="A56:G56"/>
    <mergeCell ref="F65:F66"/>
    <mergeCell ref="G65:G66"/>
    <mergeCell ref="A68:B68"/>
    <mergeCell ref="A65:A66"/>
    <mergeCell ref="C65:C66"/>
    <mergeCell ref="D65:D66"/>
    <mergeCell ref="E65:E66"/>
  </mergeCells>
  <pageMargins left="0.70000000000000007" right="0.70000000000000007" top="0.75" bottom="0.75" header="0.30000000000000004" footer="0.30000000000000004"/>
  <pageSetup paperSize="9" scale="85" fitToWidth="0" fitToHeight="0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"/>
  <sheetViews>
    <sheetView workbookViewId="0">
      <selection sqref="A1:E2"/>
    </sheetView>
  </sheetViews>
  <sheetFormatPr defaultRowHeight="15" x14ac:dyDescent="0.25"/>
  <cols>
    <col min="1" max="1" width="9.140625" customWidth="1"/>
    <col min="2" max="2" width="39.28515625" bestFit="1" customWidth="1"/>
    <col min="3" max="3" width="10.7109375" bestFit="1" customWidth="1"/>
    <col min="4" max="4" width="9.140625" customWidth="1"/>
    <col min="5" max="5" width="19.5703125" bestFit="1" customWidth="1"/>
    <col min="6" max="6" width="9.140625" customWidth="1"/>
  </cols>
  <sheetData>
    <row r="1" spans="1:5" ht="15.75" thickBot="1" x14ac:dyDescent="0.3">
      <c r="A1" s="163" t="s">
        <v>5</v>
      </c>
      <c r="B1" s="163"/>
      <c r="C1" s="163"/>
      <c r="D1" s="163"/>
      <c r="E1" s="163"/>
    </row>
    <row r="2" spans="1:5" ht="15.75" thickBot="1" x14ac:dyDescent="0.3">
      <c r="A2" s="163"/>
      <c r="B2" s="163"/>
      <c r="C2" s="163"/>
      <c r="D2" s="163"/>
      <c r="E2" s="163"/>
    </row>
    <row r="3" spans="1:5" ht="15.75" thickBot="1" x14ac:dyDescent="0.3">
      <c r="A3" s="164" t="s">
        <v>6</v>
      </c>
      <c r="B3" s="164"/>
      <c r="C3" s="164"/>
      <c r="D3" s="164"/>
      <c r="E3" s="164"/>
    </row>
    <row r="4" spans="1:5" ht="15.75" thickBot="1" x14ac:dyDescent="0.3">
      <c r="A4" s="165" t="s">
        <v>7</v>
      </c>
      <c r="B4" s="165" t="s">
        <v>8</v>
      </c>
      <c r="C4" s="166" t="s">
        <v>9</v>
      </c>
      <c r="D4" s="166" t="s">
        <v>10</v>
      </c>
      <c r="E4" s="165" t="s">
        <v>11</v>
      </c>
    </row>
    <row r="5" spans="1:5" ht="15.75" thickBot="1" x14ac:dyDescent="0.3">
      <c r="A5" s="165"/>
      <c r="B5" s="165"/>
      <c r="C5" s="166"/>
      <c r="D5" s="166"/>
      <c r="E5" s="165"/>
    </row>
    <row r="6" spans="1:5" ht="15.75" thickBot="1" x14ac:dyDescent="0.3">
      <c r="A6" s="165"/>
      <c r="B6" s="165"/>
      <c r="C6" s="20" t="s">
        <v>16</v>
      </c>
      <c r="D6" s="20" t="s">
        <v>17</v>
      </c>
      <c r="E6" s="165"/>
    </row>
    <row r="7" spans="1:5" ht="18.75" thickBot="1" x14ac:dyDescent="0.3">
      <c r="A7" s="159" t="s">
        <v>19</v>
      </c>
      <c r="B7" s="159"/>
      <c r="C7" s="159"/>
      <c r="D7" s="159"/>
      <c r="E7" s="159"/>
    </row>
    <row r="8" spans="1:5" ht="15.75" thickBot="1" x14ac:dyDescent="0.3">
      <c r="A8" s="160" t="s">
        <v>20</v>
      </c>
      <c r="B8" s="160"/>
      <c r="C8" s="160"/>
      <c r="D8" s="160"/>
      <c r="E8" s="160"/>
    </row>
    <row r="9" spans="1:5" ht="15.75" thickBot="1" x14ac:dyDescent="0.3">
      <c r="A9" s="23" t="s">
        <v>21</v>
      </c>
      <c r="B9" s="24" t="s">
        <v>22</v>
      </c>
      <c r="C9" s="25" t="s">
        <v>23</v>
      </c>
      <c r="D9" s="25" t="s">
        <v>24</v>
      </c>
      <c r="E9" s="26">
        <v>200</v>
      </c>
    </row>
    <row r="10" spans="1:5" ht="15.75" thickBot="1" x14ac:dyDescent="0.3">
      <c r="A10" s="23" t="s">
        <v>25</v>
      </c>
      <c r="B10" s="24" t="s">
        <v>26</v>
      </c>
      <c r="C10" s="25" t="s">
        <v>23</v>
      </c>
      <c r="D10" s="25" t="s">
        <v>24</v>
      </c>
      <c r="E10" s="26">
        <v>50</v>
      </c>
    </row>
    <row r="11" spans="1:5" ht="23.25" thickBot="1" x14ac:dyDescent="0.3">
      <c r="A11" s="23" t="s">
        <v>27</v>
      </c>
      <c r="B11" s="28" t="s">
        <v>28</v>
      </c>
      <c r="C11" s="25" t="s">
        <v>29</v>
      </c>
      <c r="D11" s="25" t="s">
        <v>24</v>
      </c>
      <c r="E11" s="26">
        <v>3542</v>
      </c>
    </row>
    <row r="12" spans="1:5" ht="15.75" thickBot="1" x14ac:dyDescent="0.3">
      <c r="A12" s="23" t="s">
        <v>30</v>
      </c>
      <c r="B12" s="28" t="s">
        <v>31</v>
      </c>
      <c r="C12" s="25" t="s">
        <v>32</v>
      </c>
      <c r="D12" s="25" t="s">
        <v>24</v>
      </c>
      <c r="E12" s="26">
        <v>60</v>
      </c>
    </row>
    <row r="13" spans="1:5" ht="15.75" thickBot="1" x14ac:dyDescent="0.3">
      <c r="A13" s="23" t="s">
        <v>33</v>
      </c>
      <c r="B13" s="28" t="s">
        <v>34</v>
      </c>
      <c r="C13" s="25" t="s">
        <v>32</v>
      </c>
      <c r="D13" s="25" t="s">
        <v>24</v>
      </c>
      <c r="E13" s="26">
        <v>60</v>
      </c>
    </row>
    <row r="14" spans="1:5" ht="15.75" thickBot="1" x14ac:dyDescent="0.3">
      <c r="A14" s="23" t="s">
        <v>35</v>
      </c>
      <c r="B14" s="28" t="s">
        <v>36</v>
      </c>
      <c r="C14" s="25" t="s">
        <v>29</v>
      </c>
      <c r="D14" s="25" t="s">
        <v>24</v>
      </c>
      <c r="E14" s="26">
        <v>100</v>
      </c>
    </row>
    <row r="15" spans="1:5" ht="15.75" thickBot="1" x14ac:dyDescent="0.3">
      <c r="A15" s="23" t="s">
        <v>37</v>
      </c>
      <c r="B15" s="28" t="s">
        <v>38</v>
      </c>
      <c r="C15" s="25" t="s">
        <v>29</v>
      </c>
      <c r="D15" s="25" t="s">
        <v>24</v>
      </c>
      <c r="E15" s="26">
        <v>100</v>
      </c>
    </row>
    <row r="16" spans="1:5" ht="23.25" thickBot="1" x14ac:dyDescent="0.3">
      <c r="A16" s="23" t="s">
        <v>39</v>
      </c>
      <c r="B16" s="28" t="s">
        <v>40</v>
      </c>
      <c r="C16" s="29" t="s">
        <v>41</v>
      </c>
      <c r="D16" s="25" t="s">
        <v>24</v>
      </c>
      <c r="E16" s="26">
        <v>20</v>
      </c>
    </row>
    <row r="17" spans="1:5" ht="15.75" thickBot="1" x14ac:dyDescent="0.3">
      <c r="A17" s="30"/>
      <c r="B17" s="31"/>
      <c r="C17" s="31"/>
      <c r="D17" s="31"/>
      <c r="E17" s="31"/>
    </row>
    <row r="18" spans="1:5" ht="15.75" thickBot="1" x14ac:dyDescent="0.3">
      <c r="A18" s="160" t="s">
        <v>42</v>
      </c>
      <c r="B18" s="160"/>
      <c r="C18" s="160"/>
      <c r="D18" s="160"/>
      <c r="E18" s="160"/>
    </row>
    <row r="19" spans="1:5" ht="15.75" thickBot="1" x14ac:dyDescent="0.3">
      <c r="A19" s="23" t="s">
        <v>43</v>
      </c>
      <c r="B19" s="24" t="s">
        <v>44</v>
      </c>
      <c r="C19" s="25" t="s">
        <v>45</v>
      </c>
      <c r="D19" s="25" t="s">
        <v>24</v>
      </c>
      <c r="E19" s="26">
        <v>200</v>
      </c>
    </row>
    <row r="20" spans="1:5" ht="15.75" thickBot="1" x14ac:dyDescent="0.3">
      <c r="A20" s="23" t="s">
        <v>46</v>
      </c>
      <c r="B20" s="24" t="s">
        <v>47</v>
      </c>
      <c r="C20" s="25" t="s">
        <v>45</v>
      </c>
      <c r="D20" s="25" t="s">
        <v>24</v>
      </c>
      <c r="E20" s="26">
        <v>100</v>
      </c>
    </row>
    <row r="21" spans="1:5" ht="15.75" thickBot="1" x14ac:dyDescent="0.3">
      <c r="A21" s="23" t="s">
        <v>48</v>
      </c>
      <c r="B21" s="24" t="s">
        <v>49</v>
      </c>
      <c r="C21" s="25" t="s">
        <v>45</v>
      </c>
      <c r="D21" s="25" t="s">
        <v>24</v>
      </c>
      <c r="E21" s="26">
        <v>50</v>
      </c>
    </row>
    <row r="22" spans="1:5" ht="15.75" thickBot="1" x14ac:dyDescent="0.3">
      <c r="A22" s="23" t="s">
        <v>50</v>
      </c>
      <c r="B22" s="24" t="s">
        <v>51</v>
      </c>
      <c r="C22" s="25" t="s">
        <v>45</v>
      </c>
      <c r="D22" s="25" t="s">
        <v>24</v>
      </c>
      <c r="E22" s="26">
        <v>20</v>
      </c>
    </row>
    <row r="23" spans="1:5" ht="23.25" thickBot="1" x14ac:dyDescent="0.3">
      <c r="A23" s="23" t="s">
        <v>52</v>
      </c>
      <c r="B23" s="28" t="s">
        <v>53</v>
      </c>
      <c r="C23" s="29" t="s">
        <v>45</v>
      </c>
      <c r="D23" s="25" t="s">
        <v>24</v>
      </c>
      <c r="E23" s="26">
        <v>100</v>
      </c>
    </row>
    <row r="24" spans="1:5" ht="15.75" thickBot="1" x14ac:dyDescent="0.3">
      <c r="A24" s="30"/>
      <c r="B24" s="31"/>
      <c r="C24" s="31"/>
      <c r="D24" s="31"/>
      <c r="E24" s="31"/>
    </row>
    <row r="25" spans="1:5" ht="15.75" thickBot="1" x14ac:dyDescent="0.3">
      <c r="A25" s="160" t="s">
        <v>54</v>
      </c>
      <c r="B25" s="160"/>
      <c r="C25" s="160"/>
      <c r="D25" s="160"/>
      <c r="E25" s="160"/>
    </row>
    <row r="26" spans="1:5" ht="23.25" thickBot="1" x14ac:dyDescent="0.3">
      <c r="A26" s="23" t="s">
        <v>55</v>
      </c>
      <c r="B26" s="28" t="s">
        <v>56</v>
      </c>
      <c r="C26" s="25" t="s">
        <v>57</v>
      </c>
      <c r="D26" s="25" t="s">
        <v>24</v>
      </c>
      <c r="E26" s="26">
        <v>50</v>
      </c>
    </row>
    <row r="27" spans="1:5" ht="15.75" thickBot="1" x14ac:dyDescent="0.3">
      <c r="A27" s="23" t="s">
        <v>58</v>
      </c>
      <c r="B27" s="28" t="s">
        <v>59</v>
      </c>
      <c r="C27" s="25" t="s">
        <v>57</v>
      </c>
      <c r="D27" s="25" t="s">
        <v>24</v>
      </c>
      <c r="E27" s="26">
        <v>30</v>
      </c>
    </row>
    <row r="28" spans="1:5" ht="23.25" thickBot="1" x14ac:dyDescent="0.3">
      <c r="A28" s="23" t="s">
        <v>60</v>
      </c>
      <c r="B28" s="28" t="s">
        <v>61</v>
      </c>
      <c r="C28" s="25" t="s">
        <v>57</v>
      </c>
      <c r="D28" s="25" t="s">
        <v>24</v>
      </c>
      <c r="E28" s="26">
        <v>30</v>
      </c>
    </row>
    <row r="29" spans="1:5" ht="15.75" thickBot="1" x14ac:dyDescent="0.3">
      <c r="A29" s="23" t="s">
        <v>62</v>
      </c>
      <c r="B29" s="28" t="s">
        <v>63</v>
      </c>
      <c r="C29" s="25" t="s">
        <v>57</v>
      </c>
      <c r="D29" s="25" t="s">
        <v>24</v>
      </c>
      <c r="E29" s="26">
        <v>50</v>
      </c>
    </row>
    <row r="30" spans="1:5" ht="15.75" thickBot="1" x14ac:dyDescent="0.3">
      <c r="A30" s="23" t="s">
        <v>64</v>
      </c>
      <c r="B30" s="28" t="s">
        <v>65</v>
      </c>
      <c r="C30" s="25" t="s">
        <v>57</v>
      </c>
      <c r="D30" s="25" t="s">
        <v>24</v>
      </c>
      <c r="E30" s="26">
        <v>70</v>
      </c>
    </row>
    <row r="31" spans="1:5" ht="15.75" thickBot="1" x14ac:dyDescent="0.3">
      <c r="A31" s="160" t="s">
        <v>66</v>
      </c>
      <c r="B31" s="160"/>
      <c r="C31" s="160"/>
      <c r="D31" s="160"/>
      <c r="E31" s="160"/>
    </row>
    <row r="32" spans="1:5" ht="15.75" thickBot="1" x14ac:dyDescent="0.3">
      <c r="A32" s="23" t="s">
        <v>67</v>
      </c>
      <c r="B32" s="24" t="s">
        <v>68</v>
      </c>
      <c r="C32" s="25" t="s">
        <v>69</v>
      </c>
      <c r="D32" s="25" t="s">
        <v>70</v>
      </c>
      <c r="E32" s="26">
        <v>300</v>
      </c>
    </row>
    <row r="33" spans="1:5" ht="15.75" thickBot="1" x14ac:dyDescent="0.3">
      <c r="A33" s="23" t="s">
        <v>71</v>
      </c>
      <c r="B33" s="24" t="s">
        <v>72</v>
      </c>
      <c r="C33" s="25" t="s">
        <v>69</v>
      </c>
      <c r="D33" s="25" t="s">
        <v>70</v>
      </c>
      <c r="E33" s="26">
        <v>300</v>
      </c>
    </row>
    <row r="34" spans="1:5" ht="15.75" thickBot="1" x14ac:dyDescent="0.3">
      <c r="A34" s="23" t="s">
        <v>73</v>
      </c>
      <c r="B34" s="28" t="s">
        <v>74</v>
      </c>
      <c r="C34" s="25" t="s">
        <v>69</v>
      </c>
      <c r="D34" s="25" t="s">
        <v>70</v>
      </c>
      <c r="E34" s="26">
        <v>200</v>
      </c>
    </row>
    <row r="35" spans="1:5" ht="15.75" thickBot="1" x14ac:dyDescent="0.3">
      <c r="A35" s="23" t="s">
        <v>75</v>
      </c>
      <c r="B35" s="28" t="s">
        <v>76</v>
      </c>
      <c r="C35" s="25" t="s">
        <v>69</v>
      </c>
      <c r="D35" s="25" t="s">
        <v>70</v>
      </c>
      <c r="E35" s="26">
        <v>100</v>
      </c>
    </row>
    <row r="36" spans="1:5" ht="15.75" thickBot="1" x14ac:dyDescent="0.3">
      <c r="A36" s="23" t="s">
        <v>77</v>
      </c>
      <c r="B36" s="24" t="s">
        <v>78</v>
      </c>
      <c r="C36" s="25" t="s">
        <v>69</v>
      </c>
      <c r="D36" s="25" t="s">
        <v>70</v>
      </c>
      <c r="E36" s="26">
        <v>100</v>
      </c>
    </row>
    <row r="37" spans="1:5" ht="15.75" thickBot="1" x14ac:dyDescent="0.3">
      <c r="A37" s="23" t="s">
        <v>79</v>
      </c>
      <c r="B37" s="24" t="s">
        <v>80</v>
      </c>
      <c r="C37" s="25" t="s">
        <v>69</v>
      </c>
      <c r="D37" s="25" t="s">
        <v>70</v>
      </c>
      <c r="E37" s="26">
        <v>500</v>
      </c>
    </row>
    <row r="38" spans="1:5" ht="15.75" thickBot="1" x14ac:dyDescent="0.3">
      <c r="A38" s="30"/>
      <c r="B38" s="31"/>
      <c r="C38" s="31"/>
      <c r="D38" s="31"/>
      <c r="E38" s="31"/>
    </row>
    <row r="39" spans="1:5" ht="15.75" thickBot="1" x14ac:dyDescent="0.3">
      <c r="A39" s="141" t="s">
        <v>81</v>
      </c>
      <c r="B39" s="141"/>
      <c r="C39" s="33"/>
      <c r="D39" s="33"/>
      <c r="E39" s="33"/>
    </row>
    <row r="40" spans="1:5" ht="15.75" thickBot="1" x14ac:dyDescent="0.3">
      <c r="A40" s="23" t="s">
        <v>82</v>
      </c>
      <c r="B40" s="28" t="s">
        <v>83</v>
      </c>
      <c r="C40" s="25" t="s">
        <v>84</v>
      </c>
      <c r="D40" s="25" t="s">
        <v>24</v>
      </c>
      <c r="E40" s="26">
        <v>20</v>
      </c>
    </row>
    <row r="41" spans="1:5" ht="15.75" thickBot="1" x14ac:dyDescent="0.3">
      <c r="A41" s="23" t="s">
        <v>85</v>
      </c>
      <c r="B41" s="28" t="s">
        <v>86</v>
      </c>
      <c r="C41" s="25" t="s">
        <v>84</v>
      </c>
      <c r="D41" s="25" t="s">
        <v>24</v>
      </c>
      <c r="E41" s="26">
        <v>40</v>
      </c>
    </row>
    <row r="42" spans="1:5" ht="15.75" thickBot="1" x14ac:dyDescent="0.3">
      <c r="A42" s="23" t="s">
        <v>87</v>
      </c>
      <c r="B42" s="28" t="s">
        <v>88</v>
      </c>
      <c r="C42" s="25" t="s">
        <v>84</v>
      </c>
      <c r="D42" s="25" t="s">
        <v>24</v>
      </c>
      <c r="E42" s="34">
        <v>10</v>
      </c>
    </row>
    <row r="43" spans="1:5" ht="34.5" thickBot="1" x14ac:dyDescent="0.3">
      <c r="A43" s="35" t="s">
        <v>89</v>
      </c>
      <c r="B43" s="28" t="s">
        <v>90</v>
      </c>
      <c r="C43" s="29" t="s">
        <v>91</v>
      </c>
      <c r="D43" s="25" t="s">
        <v>24</v>
      </c>
      <c r="E43" s="36">
        <v>10</v>
      </c>
    </row>
    <row r="44" spans="1:5" ht="23.25" thickBot="1" x14ac:dyDescent="0.3">
      <c r="A44" s="35" t="s">
        <v>92</v>
      </c>
      <c r="B44" s="28" t="s">
        <v>93</v>
      </c>
      <c r="C44" s="29" t="s">
        <v>91</v>
      </c>
      <c r="D44" s="25" t="s">
        <v>24</v>
      </c>
      <c r="E44" s="25">
        <v>10</v>
      </c>
    </row>
    <row r="45" spans="1:5" ht="23.25" thickBot="1" x14ac:dyDescent="0.3">
      <c r="A45" s="37" t="s">
        <v>94</v>
      </c>
      <c r="B45" s="38" t="s">
        <v>95</v>
      </c>
      <c r="C45" s="29" t="s">
        <v>96</v>
      </c>
      <c r="D45" s="25" t="s">
        <v>24</v>
      </c>
      <c r="E45" s="25">
        <v>20</v>
      </c>
    </row>
    <row r="46" spans="1:5" ht="15.75" thickBot="1" x14ac:dyDescent="0.3">
      <c r="A46" s="141" t="s">
        <v>97</v>
      </c>
      <c r="B46" s="141"/>
      <c r="C46" s="39"/>
      <c r="D46" s="39"/>
      <c r="E46" s="39"/>
    </row>
    <row r="47" spans="1:5" ht="15.75" thickBot="1" x14ac:dyDescent="0.3">
      <c r="A47" s="23" t="s">
        <v>98</v>
      </c>
      <c r="B47" s="24" t="s">
        <v>99</v>
      </c>
      <c r="C47" s="25" t="s">
        <v>100</v>
      </c>
      <c r="D47" s="25" t="s">
        <v>24</v>
      </c>
      <c r="E47" s="26">
        <v>60</v>
      </c>
    </row>
    <row r="48" spans="1:5" ht="15.75" thickBot="1" x14ac:dyDescent="0.3">
      <c r="A48" s="23" t="s">
        <v>101</v>
      </c>
      <c r="B48" s="24" t="s">
        <v>102</v>
      </c>
      <c r="C48" s="25" t="s">
        <v>100</v>
      </c>
      <c r="D48" s="25" t="s">
        <v>24</v>
      </c>
      <c r="E48" s="26">
        <v>30</v>
      </c>
    </row>
    <row r="49" spans="1:5" ht="15.75" thickBot="1" x14ac:dyDescent="0.3">
      <c r="A49" s="151" t="s">
        <v>103</v>
      </c>
      <c r="B49" s="40" t="s">
        <v>104</v>
      </c>
      <c r="C49" s="151" t="s">
        <v>100</v>
      </c>
      <c r="D49" s="151" t="s">
        <v>24</v>
      </c>
      <c r="E49" s="151">
        <v>60</v>
      </c>
    </row>
    <row r="50" spans="1:5" ht="15.75" thickBot="1" x14ac:dyDescent="0.3">
      <c r="A50" s="151"/>
      <c r="B50" s="24" t="s">
        <v>105</v>
      </c>
      <c r="C50" s="151"/>
      <c r="D50" s="151"/>
      <c r="E50" s="151"/>
    </row>
    <row r="51" spans="1:5" ht="15.75" thickBot="1" x14ac:dyDescent="0.3">
      <c r="A51" s="141" t="s">
        <v>106</v>
      </c>
      <c r="B51" s="141"/>
      <c r="C51" s="39"/>
      <c r="D51" s="39"/>
      <c r="E51" s="39"/>
    </row>
    <row r="52" spans="1:5" ht="15.75" thickBot="1" x14ac:dyDescent="0.3">
      <c r="A52" s="23" t="s">
        <v>107</v>
      </c>
      <c r="B52" s="24" t="s">
        <v>108</v>
      </c>
      <c r="C52" s="25" t="s">
        <v>109</v>
      </c>
      <c r="D52" s="25" t="s">
        <v>24</v>
      </c>
      <c r="E52" s="26">
        <v>10</v>
      </c>
    </row>
    <row r="53" spans="1:5" ht="15.75" thickBot="1" x14ac:dyDescent="0.3">
      <c r="A53" s="23" t="s">
        <v>110</v>
      </c>
      <c r="B53" s="24" t="s">
        <v>111</v>
      </c>
      <c r="C53" s="25" t="s">
        <v>109</v>
      </c>
      <c r="D53" s="25" t="s">
        <v>24</v>
      </c>
      <c r="E53" s="26">
        <v>10</v>
      </c>
    </row>
    <row r="54" spans="1:5" ht="15.75" thickBot="1" x14ac:dyDescent="0.3">
      <c r="A54" s="23" t="s">
        <v>112</v>
      </c>
      <c r="B54" s="24" t="s">
        <v>113</v>
      </c>
      <c r="C54" s="25" t="s">
        <v>114</v>
      </c>
      <c r="D54" s="25" t="s">
        <v>24</v>
      </c>
      <c r="E54" s="26">
        <v>5</v>
      </c>
    </row>
    <row r="55" spans="1:5" ht="15.75" thickBot="1" x14ac:dyDescent="0.3">
      <c r="A55" s="23" t="s">
        <v>115</v>
      </c>
      <c r="B55" s="28" t="s">
        <v>116</v>
      </c>
      <c r="C55" s="25" t="s">
        <v>114</v>
      </c>
      <c r="D55" s="25" t="s">
        <v>24</v>
      </c>
      <c r="E55" s="26">
        <v>5</v>
      </c>
    </row>
    <row r="56" spans="1:5" ht="15.75" thickBot="1" x14ac:dyDescent="0.3">
      <c r="A56" s="23" t="s">
        <v>117</v>
      </c>
      <c r="B56" s="28" t="s">
        <v>118</v>
      </c>
      <c r="C56" s="25" t="s">
        <v>114</v>
      </c>
      <c r="D56" s="25" t="s">
        <v>24</v>
      </c>
      <c r="E56" s="26">
        <v>5</v>
      </c>
    </row>
    <row r="57" spans="1:5" ht="15.75" thickBot="1" x14ac:dyDescent="0.3">
      <c r="A57" s="23" t="s">
        <v>119</v>
      </c>
      <c r="B57" s="24" t="s">
        <v>120</v>
      </c>
      <c r="C57" s="25" t="s">
        <v>109</v>
      </c>
      <c r="D57" s="25" t="s">
        <v>24</v>
      </c>
      <c r="E57" s="26">
        <v>20</v>
      </c>
    </row>
    <row r="58" spans="1:5" ht="15.75" thickBot="1" x14ac:dyDescent="0.3">
      <c r="A58" s="23" t="s">
        <v>121</v>
      </c>
      <c r="B58" s="24" t="s">
        <v>122</v>
      </c>
      <c r="C58" s="25" t="s">
        <v>109</v>
      </c>
      <c r="D58" s="25" t="s">
        <v>24</v>
      </c>
      <c r="E58" s="26">
        <v>20</v>
      </c>
    </row>
    <row r="59" spans="1:5" ht="15.75" thickBot="1" x14ac:dyDescent="0.3">
      <c r="A59" s="23" t="s">
        <v>123</v>
      </c>
      <c r="B59" s="24" t="s">
        <v>124</v>
      </c>
      <c r="C59" s="25" t="s">
        <v>125</v>
      </c>
      <c r="D59" s="25" t="s">
        <v>24</v>
      </c>
      <c r="E59" s="26">
        <v>100</v>
      </c>
    </row>
    <row r="60" spans="1:5" ht="15.75" thickBot="1" x14ac:dyDescent="0.3">
      <c r="A60" s="23" t="s">
        <v>126</v>
      </c>
      <c r="B60" s="24" t="s">
        <v>127</v>
      </c>
      <c r="C60" s="25" t="s">
        <v>125</v>
      </c>
      <c r="D60" s="25" t="s">
        <v>24</v>
      </c>
      <c r="E60" s="26">
        <v>100</v>
      </c>
    </row>
    <row r="61" spans="1:5" ht="15.75" thickBot="1" x14ac:dyDescent="0.3">
      <c r="A61" s="23" t="s">
        <v>128</v>
      </c>
      <c r="B61" s="24" t="s">
        <v>129</v>
      </c>
      <c r="C61" s="25" t="s">
        <v>125</v>
      </c>
      <c r="D61" s="25" t="s">
        <v>24</v>
      </c>
      <c r="E61" s="26">
        <v>100</v>
      </c>
    </row>
    <row r="62" spans="1:5" ht="15.75" thickBot="1" x14ac:dyDescent="0.3">
      <c r="A62" s="23" t="s">
        <v>130</v>
      </c>
      <c r="B62" s="24" t="s">
        <v>131</v>
      </c>
      <c r="C62" s="25" t="s">
        <v>125</v>
      </c>
      <c r="D62" s="25" t="s">
        <v>24</v>
      </c>
      <c r="E62" s="26">
        <v>100</v>
      </c>
    </row>
    <row r="63" spans="1:5" ht="15.75" thickBot="1" x14ac:dyDescent="0.3">
      <c r="A63" s="141" t="s">
        <v>132</v>
      </c>
      <c r="B63" s="141"/>
      <c r="C63" s="39"/>
      <c r="D63" s="39"/>
      <c r="E63" s="39"/>
    </row>
    <row r="64" spans="1:5" ht="15.75" thickBot="1" x14ac:dyDescent="0.3">
      <c r="A64" s="23" t="s">
        <v>133</v>
      </c>
      <c r="B64" s="24" t="s">
        <v>134</v>
      </c>
      <c r="C64" s="25" t="s">
        <v>135</v>
      </c>
      <c r="D64" s="25" t="s">
        <v>24</v>
      </c>
      <c r="E64" s="26">
        <v>10</v>
      </c>
    </row>
    <row r="65" spans="1:5" ht="15.75" thickBot="1" x14ac:dyDescent="0.3">
      <c r="A65" s="23" t="s">
        <v>136</v>
      </c>
      <c r="B65" s="24" t="s">
        <v>137</v>
      </c>
      <c r="C65" s="25" t="s">
        <v>135</v>
      </c>
      <c r="D65" s="25" t="s">
        <v>24</v>
      </c>
      <c r="E65" s="26">
        <v>10</v>
      </c>
    </row>
    <row r="66" spans="1:5" ht="15.75" thickBot="1" x14ac:dyDescent="0.3">
      <c r="A66" s="23" t="s">
        <v>138</v>
      </c>
      <c r="B66" s="24" t="s">
        <v>139</v>
      </c>
      <c r="C66" s="25" t="s">
        <v>135</v>
      </c>
      <c r="D66" s="25" t="s">
        <v>24</v>
      </c>
      <c r="E66" s="26">
        <v>10</v>
      </c>
    </row>
    <row r="67" spans="1:5" ht="15.75" thickBot="1" x14ac:dyDescent="0.3">
      <c r="A67" s="23" t="s">
        <v>140</v>
      </c>
      <c r="B67" s="24" t="s">
        <v>141</v>
      </c>
      <c r="C67" s="25" t="s">
        <v>142</v>
      </c>
      <c r="D67" s="25" t="s">
        <v>24</v>
      </c>
      <c r="E67" s="26">
        <v>20</v>
      </c>
    </row>
    <row r="68" spans="1:5" ht="15.75" thickBot="1" x14ac:dyDescent="0.3">
      <c r="A68" s="23" t="s">
        <v>143</v>
      </c>
      <c r="B68" s="24" t="s">
        <v>144</v>
      </c>
      <c r="C68" s="25" t="s">
        <v>142</v>
      </c>
      <c r="D68" s="25" t="s">
        <v>24</v>
      </c>
      <c r="E68" s="26">
        <v>20</v>
      </c>
    </row>
    <row r="69" spans="1:5" ht="15.75" thickBot="1" x14ac:dyDescent="0.3">
      <c r="A69" s="141" t="s">
        <v>145</v>
      </c>
      <c r="B69" s="141"/>
      <c r="C69" s="39"/>
      <c r="D69" s="39"/>
      <c r="E69" s="39"/>
    </row>
    <row r="70" spans="1:5" ht="15.75" thickBot="1" x14ac:dyDescent="0.3">
      <c r="A70" s="23" t="s">
        <v>146</v>
      </c>
      <c r="B70" s="28" t="s">
        <v>147</v>
      </c>
      <c r="C70" s="25" t="s">
        <v>135</v>
      </c>
      <c r="D70" s="25" t="s">
        <v>24</v>
      </c>
      <c r="E70" s="26">
        <v>5</v>
      </c>
    </row>
    <row r="71" spans="1:5" ht="15.75" thickBot="1" x14ac:dyDescent="0.3">
      <c r="A71" s="23" t="s">
        <v>148</v>
      </c>
      <c r="B71" s="24" t="s">
        <v>149</v>
      </c>
      <c r="C71" s="25" t="s">
        <v>135</v>
      </c>
      <c r="D71" s="25" t="s">
        <v>24</v>
      </c>
      <c r="E71" s="26">
        <v>5</v>
      </c>
    </row>
    <row r="72" spans="1:5" ht="15.75" thickBot="1" x14ac:dyDescent="0.3">
      <c r="A72" s="23" t="s">
        <v>150</v>
      </c>
      <c r="B72" s="24" t="s">
        <v>151</v>
      </c>
      <c r="C72" s="25" t="s">
        <v>135</v>
      </c>
      <c r="D72" s="25" t="s">
        <v>24</v>
      </c>
      <c r="E72" s="26">
        <v>5</v>
      </c>
    </row>
    <row r="73" spans="1:5" ht="15.75" thickBot="1" x14ac:dyDescent="0.3">
      <c r="A73" s="23" t="s">
        <v>152</v>
      </c>
      <c r="B73" s="24" t="s">
        <v>153</v>
      </c>
      <c r="C73" s="25" t="s">
        <v>135</v>
      </c>
      <c r="D73" s="25" t="s">
        <v>24</v>
      </c>
      <c r="E73" s="26">
        <v>5</v>
      </c>
    </row>
    <row r="74" spans="1:5" ht="15.75" thickBot="1" x14ac:dyDescent="0.3">
      <c r="A74" s="23" t="s">
        <v>154</v>
      </c>
      <c r="B74" s="24" t="s">
        <v>155</v>
      </c>
      <c r="C74" s="25" t="s">
        <v>135</v>
      </c>
      <c r="D74" s="25" t="s">
        <v>156</v>
      </c>
      <c r="E74" s="26">
        <v>20</v>
      </c>
    </row>
    <row r="75" spans="1:5" ht="15.75" thickBot="1" x14ac:dyDescent="0.3">
      <c r="A75" s="23" t="s">
        <v>157</v>
      </c>
      <c r="B75" s="24" t="s">
        <v>158</v>
      </c>
      <c r="C75" s="25" t="s">
        <v>135</v>
      </c>
      <c r="D75" s="25" t="s">
        <v>156</v>
      </c>
      <c r="E75" s="26">
        <v>20</v>
      </c>
    </row>
    <row r="76" spans="1:5" ht="15.75" thickBot="1" x14ac:dyDescent="0.3">
      <c r="A76" s="23" t="s">
        <v>159</v>
      </c>
      <c r="B76" s="28" t="s">
        <v>160</v>
      </c>
      <c r="C76" s="25" t="s">
        <v>161</v>
      </c>
      <c r="D76" s="25" t="s">
        <v>24</v>
      </c>
      <c r="E76" s="26">
        <v>20</v>
      </c>
    </row>
    <row r="77" spans="1:5" ht="15.75" thickBot="1" x14ac:dyDescent="0.3">
      <c r="A77" s="23" t="s">
        <v>162</v>
      </c>
      <c r="B77" s="28" t="s">
        <v>163</v>
      </c>
      <c r="C77" s="25" t="s">
        <v>161</v>
      </c>
      <c r="D77" s="25" t="s">
        <v>24</v>
      </c>
      <c r="E77" s="26">
        <v>100</v>
      </c>
    </row>
    <row r="78" spans="1:5" ht="15.75" thickBot="1" x14ac:dyDescent="0.3">
      <c r="A78" s="23" t="s">
        <v>164</v>
      </c>
      <c r="B78" s="28" t="s">
        <v>165</v>
      </c>
      <c r="C78" s="25" t="s">
        <v>109</v>
      </c>
      <c r="D78" s="25" t="s">
        <v>24</v>
      </c>
      <c r="E78" s="26">
        <v>30</v>
      </c>
    </row>
    <row r="79" spans="1:5" ht="15.75" thickBot="1" x14ac:dyDescent="0.3">
      <c r="A79" s="23" t="s">
        <v>166</v>
      </c>
      <c r="B79" s="28" t="s">
        <v>167</v>
      </c>
      <c r="C79" s="25" t="s">
        <v>135</v>
      </c>
      <c r="D79" s="25" t="s">
        <v>24</v>
      </c>
      <c r="E79" s="26">
        <v>3</v>
      </c>
    </row>
    <row r="80" spans="1:5" ht="15.75" thickBot="1" x14ac:dyDescent="0.3">
      <c r="A80" s="23" t="s">
        <v>168</v>
      </c>
      <c r="B80" s="28" t="s">
        <v>169</v>
      </c>
      <c r="C80" s="25" t="s">
        <v>135</v>
      </c>
      <c r="D80" s="25" t="s">
        <v>24</v>
      </c>
      <c r="E80" s="26">
        <v>5</v>
      </c>
    </row>
    <row r="81" spans="1:5" ht="15.75" thickBot="1" x14ac:dyDescent="0.3">
      <c r="A81" s="23" t="s">
        <v>170</v>
      </c>
      <c r="B81" s="28" t="s">
        <v>171</v>
      </c>
      <c r="C81" s="25" t="s">
        <v>135</v>
      </c>
      <c r="D81" s="25" t="s">
        <v>24</v>
      </c>
      <c r="E81" s="26">
        <v>5</v>
      </c>
    </row>
    <row r="82" spans="1:5" ht="15.75" thickBot="1" x14ac:dyDescent="0.3">
      <c r="A82" s="23" t="s">
        <v>172</v>
      </c>
      <c r="B82" s="28" t="s">
        <v>173</v>
      </c>
      <c r="C82" s="25" t="s">
        <v>135</v>
      </c>
      <c r="D82" s="25" t="s">
        <v>174</v>
      </c>
      <c r="E82" s="26">
        <v>500</v>
      </c>
    </row>
    <row r="83" spans="1:5" ht="45.75" thickBot="1" x14ac:dyDescent="0.3">
      <c r="A83" s="23" t="s">
        <v>175</v>
      </c>
      <c r="B83" s="28" t="s">
        <v>176</v>
      </c>
      <c r="C83" s="25" t="s">
        <v>177</v>
      </c>
      <c r="D83" s="25" t="s">
        <v>174</v>
      </c>
      <c r="E83" s="26">
        <v>100</v>
      </c>
    </row>
    <row r="84" spans="1:5" ht="34.5" thickBot="1" x14ac:dyDescent="0.3">
      <c r="A84" s="23" t="s">
        <v>178</v>
      </c>
      <c r="B84" s="28" t="s">
        <v>179</v>
      </c>
      <c r="C84" s="25" t="s">
        <v>177</v>
      </c>
      <c r="D84" s="25" t="s">
        <v>174</v>
      </c>
      <c r="E84" s="26">
        <v>100</v>
      </c>
    </row>
    <row r="85" spans="1:5" ht="15.75" thickBot="1" x14ac:dyDescent="0.3">
      <c r="A85" s="41" t="s">
        <v>180</v>
      </c>
      <c r="B85" s="42" t="s">
        <v>181</v>
      </c>
      <c r="C85" s="36" t="s">
        <v>177</v>
      </c>
      <c r="D85" s="36" t="s">
        <v>24</v>
      </c>
      <c r="E85" s="43">
        <v>500</v>
      </c>
    </row>
    <row r="86" spans="1:5" ht="16.5" thickBot="1" x14ac:dyDescent="0.3">
      <c r="A86" s="139"/>
      <c r="B86" s="139"/>
      <c r="C86" s="44"/>
      <c r="E86" s="45" t="s">
        <v>182</v>
      </c>
    </row>
    <row r="87" spans="1:5" ht="16.5" thickBot="1" x14ac:dyDescent="0.3">
      <c r="A87" s="137"/>
      <c r="B87" s="137"/>
      <c r="C87" s="47"/>
      <c r="E87" s="48" t="s">
        <v>183</v>
      </c>
    </row>
    <row r="88" spans="1:5" ht="16.5" thickBot="1" x14ac:dyDescent="0.3">
      <c r="A88" s="137"/>
      <c r="B88" s="137"/>
      <c r="C88" s="44"/>
      <c r="E88" s="48" t="s">
        <v>184</v>
      </c>
    </row>
    <row r="89" spans="1:5" ht="16.5" thickBot="1" x14ac:dyDescent="0.3">
      <c r="A89" s="137"/>
      <c r="B89" s="137"/>
      <c r="C89" s="44"/>
      <c r="E89" s="45" t="s">
        <v>185</v>
      </c>
    </row>
    <row r="90" spans="1:5" ht="16.5" thickBot="1" x14ac:dyDescent="0.3">
      <c r="A90" s="51"/>
      <c r="B90" s="47"/>
      <c r="C90" s="44"/>
      <c r="E90" s="52" t="s">
        <v>186</v>
      </c>
    </row>
    <row r="91" spans="1:5" x14ac:dyDescent="0.25">
      <c r="A91" s="54"/>
      <c r="B91" s="18"/>
      <c r="C91" s="18"/>
    </row>
    <row r="92" spans="1:5" x14ac:dyDescent="0.25">
      <c r="A92" s="167"/>
      <c r="B92" s="167"/>
      <c r="C92" s="167"/>
      <c r="D92" s="167"/>
      <c r="E92" s="167"/>
    </row>
    <row r="93" spans="1:5" x14ac:dyDescent="0.25">
      <c r="A93" s="167"/>
      <c r="B93" s="167"/>
      <c r="C93" s="167"/>
      <c r="D93" s="167"/>
      <c r="E93" s="167"/>
    </row>
    <row r="94" spans="1:5" ht="15.75" thickBot="1" x14ac:dyDescent="0.3">
      <c r="A94" s="168"/>
      <c r="B94" s="168"/>
      <c r="C94" s="168"/>
      <c r="D94" s="168"/>
      <c r="E94" s="168"/>
    </row>
    <row r="95" spans="1:5" ht="18.75" thickBot="1" x14ac:dyDescent="0.3">
      <c r="A95" s="159" t="s">
        <v>187</v>
      </c>
      <c r="B95" s="159"/>
      <c r="C95" s="159"/>
      <c r="D95" s="159"/>
      <c r="E95" s="159"/>
    </row>
    <row r="96" spans="1:5" ht="15.75" thickBot="1" x14ac:dyDescent="0.3">
      <c r="A96" s="23" t="s">
        <v>21</v>
      </c>
      <c r="B96" s="28" t="s">
        <v>188</v>
      </c>
      <c r="C96" s="25" t="s">
        <v>189</v>
      </c>
      <c r="D96" s="25" t="s">
        <v>24</v>
      </c>
      <c r="E96" s="26">
        <v>900</v>
      </c>
    </row>
    <row r="97" spans="1:5" ht="15.75" thickBot="1" x14ac:dyDescent="0.3">
      <c r="A97" s="23" t="s">
        <v>25</v>
      </c>
      <c r="B97" s="28" t="s">
        <v>190</v>
      </c>
      <c r="C97" s="25" t="s">
        <v>189</v>
      </c>
      <c r="D97" s="25" t="s">
        <v>24</v>
      </c>
      <c r="E97" s="26">
        <v>500</v>
      </c>
    </row>
    <row r="98" spans="1:5" ht="16.5" thickBot="1" x14ac:dyDescent="0.3">
      <c r="A98" s="30"/>
      <c r="B98" s="31"/>
      <c r="C98" s="31"/>
      <c r="D98" s="31"/>
      <c r="E98" s="56" t="s">
        <v>182</v>
      </c>
    </row>
    <row r="99" spans="1:5" ht="16.5" thickBot="1" x14ac:dyDescent="0.3">
      <c r="A99" s="30"/>
      <c r="B99" s="31"/>
      <c r="C99" s="31"/>
      <c r="D99" s="31"/>
      <c r="E99" s="50" t="s">
        <v>191</v>
      </c>
    </row>
    <row r="100" spans="1:5" ht="16.5" thickBot="1" x14ac:dyDescent="0.3">
      <c r="A100" s="30"/>
      <c r="B100" s="31"/>
      <c r="C100" s="31"/>
      <c r="D100" s="31"/>
      <c r="E100" s="50" t="s">
        <v>192</v>
      </c>
    </row>
    <row r="101" spans="1:5" ht="16.5" thickBot="1" x14ac:dyDescent="0.3">
      <c r="A101" s="30"/>
      <c r="B101" s="31"/>
      <c r="C101" s="31"/>
      <c r="D101" s="31"/>
      <c r="E101" s="56" t="s">
        <v>185</v>
      </c>
    </row>
    <row r="102" spans="1:5" ht="16.5" thickBot="1" x14ac:dyDescent="0.3">
      <c r="A102" s="30"/>
      <c r="B102" s="31"/>
      <c r="C102" s="31"/>
      <c r="D102" s="31"/>
      <c r="E102" s="50" t="s">
        <v>186</v>
      </c>
    </row>
    <row r="103" spans="1:5" x14ac:dyDescent="0.25">
      <c r="A103" s="57"/>
    </row>
    <row r="104" spans="1:5" ht="15.75" thickBot="1" x14ac:dyDescent="0.3">
      <c r="A104" s="57"/>
    </row>
    <row r="105" spans="1:5" ht="15.75" thickBot="1" x14ac:dyDescent="0.3">
      <c r="A105" s="58"/>
      <c r="B105" s="59"/>
      <c r="C105" s="59"/>
      <c r="D105" s="60"/>
      <c r="E105" s="61" t="s">
        <v>193</v>
      </c>
    </row>
    <row r="106" spans="1:5" ht="15.75" thickBot="1" x14ac:dyDescent="0.3">
      <c r="A106" s="57"/>
      <c r="D106" s="55"/>
      <c r="E106" s="61" t="s">
        <v>191</v>
      </c>
    </row>
    <row r="107" spans="1:5" ht="16.5" thickBot="1" x14ac:dyDescent="0.3">
      <c r="A107" s="57"/>
      <c r="B107" s="62" t="s">
        <v>194</v>
      </c>
      <c r="D107" s="55"/>
      <c r="E107" s="61" t="s">
        <v>192</v>
      </c>
    </row>
    <row r="108" spans="1:5" ht="15.75" thickBot="1" x14ac:dyDescent="0.3">
      <c r="A108" s="57"/>
      <c r="D108" s="55"/>
      <c r="E108" s="45" t="s">
        <v>195</v>
      </c>
    </row>
    <row r="109" spans="1:5" ht="15.75" thickBot="1" x14ac:dyDescent="0.3">
      <c r="A109" s="52"/>
      <c r="B109" s="63"/>
      <c r="C109" s="63"/>
      <c r="D109" s="53"/>
      <c r="E109" s="45" t="s">
        <v>186</v>
      </c>
    </row>
  </sheetData>
  <mergeCells count="29">
    <mergeCell ref="A1:E2"/>
    <mergeCell ref="A3:E3"/>
    <mergeCell ref="A4:A6"/>
    <mergeCell ref="B4:B6"/>
    <mergeCell ref="C4:C5"/>
    <mergeCell ref="D4:D5"/>
    <mergeCell ref="E4:E6"/>
    <mergeCell ref="A51:B51"/>
    <mergeCell ref="A7:E7"/>
    <mergeCell ref="A8:E8"/>
    <mergeCell ref="A18:E18"/>
    <mergeCell ref="A25:E25"/>
    <mergeCell ref="A31:E31"/>
    <mergeCell ref="A39:B39"/>
    <mergeCell ref="A46:B46"/>
    <mergeCell ref="A49:A50"/>
    <mergeCell ref="C49:C50"/>
    <mergeCell ref="D49:D50"/>
    <mergeCell ref="E49:E50"/>
    <mergeCell ref="A92:E92"/>
    <mergeCell ref="A93:E93"/>
    <mergeCell ref="A94:E94"/>
    <mergeCell ref="A95:E95"/>
    <mergeCell ref="A63:B63"/>
    <mergeCell ref="A69:B69"/>
    <mergeCell ref="A86:B86"/>
    <mergeCell ref="A87:B87"/>
    <mergeCell ref="A88:B88"/>
    <mergeCell ref="A89:B89"/>
  </mergeCells>
  <pageMargins left="0.70000000000000007" right="0.70000000000000007" top="0.75" bottom="0.75" header="0.30000000000000004" footer="0.3000000000000000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5"/>
  <sheetViews>
    <sheetView topLeftCell="A15" workbookViewId="0">
      <selection activeCell="I22" sqref="I22"/>
    </sheetView>
  </sheetViews>
  <sheetFormatPr defaultRowHeight="15" x14ac:dyDescent="0.25"/>
  <cols>
    <col min="1" max="1" width="4.28515625" bestFit="1" customWidth="1"/>
    <col min="2" max="2" width="41.7109375" customWidth="1"/>
    <col min="3" max="4" width="9.140625" customWidth="1"/>
    <col min="5" max="5" width="11" customWidth="1"/>
    <col min="6" max="6" width="10.7109375" bestFit="1" customWidth="1"/>
    <col min="7" max="7" width="9.140625" customWidth="1"/>
    <col min="8" max="8" width="10.5703125" bestFit="1" customWidth="1"/>
  </cols>
  <sheetData>
    <row r="1" spans="1:9" x14ac:dyDescent="0.25">
      <c r="A1" s="1"/>
      <c r="B1" s="2"/>
      <c r="C1" s="2"/>
      <c r="D1" s="2"/>
      <c r="E1" s="3"/>
      <c r="F1" s="4"/>
    </row>
    <row r="2" spans="1:9" x14ac:dyDescent="0.25">
      <c r="A2" s="5"/>
      <c r="B2" s="6"/>
      <c r="C2" s="6"/>
      <c r="D2" s="6"/>
      <c r="E2" s="7"/>
      <c r="F2" s="8"/>
    </row>
    <row r="3" spans="1:9" x14ac:dyDescent="0.25">
      <c r="A3" s="5"/>
      <c r="B3" s="6"/>
      <c r="C3" s="6"/>
      <c r="D3" s="6"/>
      <c r="E3" s="7"/>
      <c r="F3" s="8"/>
    </row>
    <row r="4" spans="1:9" x14ac:dyDescent="0.25">
      <c r="A4" s="5"/>
      <c r="B4" s="9" t="s">
        <v>0</v>
      </c>
      <c r="C4" s="6"/>
      <c r="D4" s="6"/>
      <c r="E4" s="7"/>
      <c r="F4" s="8"/>
    </row>
    <row r="5" spans="1:9" x14ac:dyDescent="0.25">
      <c r="A5" s="5"/>
      <c r="B5" s="9" t="s">
        <v>1</v>
      </c>
      <c r="C5" s="10" t="s">
        <v>229</v>
      </c>
      <c r="D5" s="10"/>
      <c r="E5" s="10"/>
      <c r="F5" s="131"/>
    </row>
    <row r="6" spans="1:9" x14ac:dyDescent="0.25">
      <c r="A6" s="5"/>
      <c r="B6" s="9" t="s">
        <v>2</v>
      </c>
      <c r="C6" s="161" t="s">
        <v>3</v>
      </c>
      <c r="D6" s="161"/>
      <c r="E6" s="161"/>
      <c r="F6" s="161"/>
    </row>
    <row r="7" spans="1:9" x14ac:dyDescent="0.25">
      <c r="A7" s="5"/>
      <c r="B7" s="9" t="s">
        <v>4</v>
      </c>
      <c r="C7" s="162" t="s">
        <v>230</v>
      </c>
      <c r="D7" s="162"/>
      <c r="E7" s="162"/>
      <c r="F7" s="162"/>
    </row>
    <row r="8" spans="1:9" ht="90.75" thickBot="1" x14ac:dyDescent="0.3">
      <c r="A8" s="12"/>
      <c r="B8" s="13" t="s">
        <v>232</v>
      </c>
      <c r="C8" s="15" t="s">
        <v>277</v>
      </c>
      <c r="D8" s="14"/>
      <c r="E8" s="16"/>
      <c r="F8" s="17"/>
    </row>
    <row r="9" spans="1:9" ht="15.75" thickBot="1" x14ac:dyDescent="0.3">
      <c r="A9" s="163" t="s">
        <v>5</v>
      </c>
      <c r="B9" s="163"/>
      <c r="C9" s="163"/>
      <c r="D9" s="163"/>
      <c r="E9" s="163"/>
      <c r="F9" s="163"/>
      <c r="G9" s="18"/>
    </row>
    <row r="10" spans="1:9" ht="15.75" thickBot="1" x14ac:dyDescent="0.3">
      <c r="A10" s="163"/>
      <c r="B10" s="163"/>
      <c r="C10" s="163"/>
      <c r="D10" s="163"/>
      <c r="E10" s="163"/>
      <c r="F10" s="163"/>
      <c r="G10" s="18"/>
    </row>
    <row r="11" spans="1:9" ht="15.75" thickBot="1" x14ac:dyDescent="0.3">
      <c r="A11" s="164" t="s">
        <v>6</v>
      </c>
      <c r="B11" s="164"/>
      <c r="C11" s="164"/>
      <c r="D11" s="164"/>
      <c r="E11" s="164"/>
      <c r="F11" s="164"/>
      <c r="G11" s="18"/>
    </row>
    <row r="12" spans="1:9" ht="16.5" customHeight="1" thickBot="1" x14ac:dyDescent="0.3">
      <c r="A12" s="165" t="s">
        <v>7</v>
      </c>
      <c r="B12" s="165" t="s">
        <v>281</v>
      </c>
      <c r="C12" s="165" t="s">
        <v>11</v>
      </c>
      <c r="D12" s="169" t="s">
        <v>278</v>
      </c>
      <c r="E12" s="170" t="s">
        <v>279</v>
      </c>
      <c r="F12" s="170" t="s">
        <v>280</v>
      </c>
      <c r="G12" s="137"/>
    </row>
    <row r="13" spans="1:9" ht="15.75" thickBot="1" x14ac:dyDescent="0.3">
      <c r="A13" s="165"/>
      <c r="B13" s="165"/>
      <c r="C13" s="165"/>
      <c r="D13" s="169"/>
      <c r="E13" s="171"/>
      <c r="F13" s="171"/>
      <c r="G13" s="137"/>
    </row>
    <row r="14" spans="1:9" ht="15.75" thickBot="1" x14ac:dyDescent="0.3">
      <c r="A14" s="165"/>
      <c r="B14" s="165"/>
      <c r="C14" s="165"/>
      <c r="D14" s="169"/>
      <c r="E14" s="172"/>
      <c r="F14" s="172"/>
      <c r="G14" s="18"/>
    </row>
    <row r="15" spans="1:9" ht="18.75" thickBot="1" x14ac:dyDescent="0.3">
      <c r="A15" s="159" t="s">
        <v>19</v>
      </c>
      <c r="B15" s="159"/>
      <c r="C15" s="159"/>
      <c r="D15" s="159"/>
      <c r="E15" s="159"/>
      <c r="F15" s="159"/>
      <c r="G15" s="18"/>
      <c r="I15" s="125">
        <f>F114</f>
        <v>7.1999999999999995E-2</v>
      </c>
    </row>
    <row r="16" spans="1:9" ht="15.75" thickBot="1" x14ac:dyDescent="0.3">
      <c r="A16" s="160" t="s">
        <v>20</v>
      </c>
      <c r="B16" s="160"/>
      <c r="C16" s="160"/>
      <c r="D16" s="160"/>
      <c r="E16" s="160"/>
      <c r="F16" s="160"/>
      <c r="G16" s="18"/>
    </row>
    <row r="17" spans="1:13" ht="15.75" thickBot="1" x14ac:dyDescent="0.3">
      <c r="A17" s="23" t="s">
        <v>21</v>
      </c>
      <c r="B17" s="28" t="s">
        <v>233</v>
      </c>
      <c r="C17" s="26">
        <v>70</v>
      </c>
      <c r="D17" s="26"/>
      <c r="E17" s="126"/>
      <c r="F17" s="27"/>
      <c r="G17" s="18"/>
    </row>
    <row r="18" spans="1:13" ht="23.25" thickBot="1" x14ac:dyDescent="0.3">
      <c r="A18" s="23" t="s">
        <v>25</v>
      </c>
      <c r="B18" s="28" t="s">
        <v>274</v>
      </c>
      <c r="C18" s="26">
        <v>1904</v>
      </c>
      <c r="D18" s="26"/>
      <c r="E18" s="126"/>
      <c r="F18" s="27"/>
      <c r="G18" s="18"/>
    </row>
    <row r="19" spans="1:13" ht="23.25" thickBot="1" x14ac:dyDescent="0.3">
      <c r="A19" s="23" t="s">
        <v>27</v>
      </c>
      <c r="B19" s="95" t="s">
        <v>234</v>
      </c>
      <c r="C19" s="26">
        <v>3750</v>
      </c>
      <c r="D19" s="26"/>
      <c r="E19" s="126"/>
      <c r="F19" s="27"/>
      <c r="G19" s="18"/>
    </row>
    <row r="20" spans="1:13" ht="23.25" thickBot="1" x14ac:dyDescent="0.3">
      <c r="A20" s="23" t="s">
        <v>30</v>
      </c>
      <c r="B20" s="95" t="s">
        <v>235</v>
      </c>
      <c r="C20" s="26">
        <v>300</v>
      </c>
      <c r="D20" s="26"/>
      <c r="E20" s="126"/>
      <c r="F20" s="27"/>
      <c r="G20" s="18"/>
    </row>
    <row r="21" spans="1:13" ht="23.25" thickBot="1" x14ac:dyDescent="0.3">
      <c r="A21" s="23" t="s">
        <v>33</v>
      </c>
      <c r="B21" s="95" t="s">
        <v>236</v>
      </c>
      <c r="C21" s="26">
        <v>80</v>
      </c>
      <c r="D21" s="26"/>
      <c r="E21" s="126"/>
      <c r="F21" s="27"/>
      <c r="G21" s="18"/>
    </row>
    <row r="22" spans="1:13" ht="23.25" thickBot="1" x14ac:dyDescent="0.3">
      <c r="A22" s="23" t="s">
        <v>35</v>
      </c>
      <c r="B22" s="95" t="s">
        <v>275</v>
      </c>
      <c r="C22" s="96">
        <v>100</v>
      </c>
      <c r="D22" s="96"/>
      <c r="E22" s="100"/>
      <c r="F22" s="97"/>
      <c r="G22" s="18"/>
    </row>
    <row r="23" spans="1:13" ht="23.25" thickBot="1" x14ac:dyDescent="0.3">
      <c r="A23" s="23" t="s">
        <v>37</v>
      </c>
      <c r="B23" s="28" t="s">
        <v>28</v>
      </c>
      <c r="C23" s="26">
        <v>550</v>
      </c>
      <c r="D23" s="26"/>
      <c r="E23" s="126"/>
      <c r="F23" s="27"/>
      <c r="G23" s="18"/>
    </row>
    <row r="24" spans="1:13" ht="15.75" thickBot="1" x14ac:dyDescent="0.3">
      <c r="A24" s="23" t="s">
        <v>39</v>
      </c>
      <c r="B24" s="28" t="s">
        <v>31</v>
      </c>
      <c r="C24" s="26">
        <v>60</v>
      </c>
      <c r="D24" s="26"/>
      <c r="E24" s="126"/>
      <c r="F24" s="27"/>
      <c r="G24" s="18"/>
    </row>
    <row r="25" spans="1:13" ht="15.75" thickBot="1" x14ac:dyDescent="0.3">
      <c r="A25" s="23" t="s">
        <v>208</v>
      </c>
      <c r="B25" s="28" t="s">
        <v>34</v>
      </c>
      <c r="C25" s="26">
        <v>65</v>
      </c>
      <c r="D25" s="26"/>
      <c r="E25" s="126"/>
      <c r="F25" s="27"/>
      <c r="G25" s="18"/>
    </row>
    <row r="26" spans="1:13" ht="15.75" thickBot="1" x14ac:dyDescent="0.3">
      <c r="A26" s="23" t="s">
        <v>209</v>
      </c>
      <c r="B26" s="28" t="s">
        <v>237</v>
      </c>
      <c r="C26" s="26">
        <v>50</v>
      </c>
      <c r="D26" s="26"/>
      <c r="E26" s="126"/>
      <c r="F26" s="27"/>
      <c r="G26" s="18"/>
    </row>
    <row r="27" spans="1:13" ht="23.25" thickBot="1" x14ac:dyDescent="0.3">
      <c r="A27" s="23" t="s">
        <v>210</v>
      </c>
      <c r="B27" s="28" t="s">
        <v>276</v>
      </c>
      <c r="C27" s="26">
        <v>50</v>
      </c>
      <c r="D27" s="26"/>
      <c r="E27" s="126"/>
      <c r="F27" s="27"/>
      <c r="G27" s="18"/>
      <c r="H27" s="109">
        <f>SUM(F17:F27)</f>
        <v>0</v>
      </c>
    </row>
    <row r="28" spans="1:13" ht="15.75" thickBot="1" x14ac:dyDescent="0.3">
      <c r="A28" s="30"/>
      <c r="B28" s="31"/>
      <c r="C28" s="31"/>
      <c r="D28" s="31"/>
      <c r="E28" s="31"/>
      <c r="F28" s="32"/>
      <c r="G28" s="18"/>
    </row>
    <row r="29" spans="1:13" ht="15.75" thickBot="1" x14ac:dyDescent="0.3">
      <c r="A29" s="160" t="s">
        <v>42</v>
      </c>
      <c r="B29" s="160"/>
      <c r="C29" s="160"/>
      <c r="D29" s="160"/>
      <c r="E29" s="160"/>
      <c r="F29" s="160"/>
      <c r="G29" s="18"/>
    </row>
    <row r="30" spans="1:13" ht="15.75" thickBot="1" x14ac:dyDescent="0.3">
      <c r="A30" s="94" t="s">
        <v>43</v>
      </c>
      <c r="B30" s="101" t="s">
        <v>238</v>
      </c>
      <c r="C30" s="103">
        <v>10</v>
      </c>
      <c r="D30" s="103"/>
      <c r="E30" s="104"/>
      <c r="F30" s="105"/>
      <c r="G30" s="18"/>
    </row>
    <row r="31" spans="1:13" ht="15.75" thickBot="1" x14ac:dyDescent="0.3">
      <c r="A31" s="94" t="s">
        <v>46</v>
      </c>
      <c r="B31" s="101" t="s">
        <v>239</v>
      </c>
      <c r="C31" s="103">
        <v>10</v>
      </c>
      <c r="D31" s="103"/>
      <c r="E31" s="106"/>
      <c r="F31" s="105"/>
      <c r="G31" s="18"/>
    </row>
    <row r="32" spans="1:13" ht="15.75" thickBot="1" x14ac:dyDescent="0.3">
      <c r="A32" s="94" t="s">
        <v>48</v>
      </c>
      <c r="B32" s="101" t="s">
        <v>240</v>
      </c>
      <c r="C32" s="103">
        <v>10</v>
      </c>
      <c r="D32" s="103"/>
      <c r="E32" s="106"/>
      <c r="F32" s="105"/>
      <c r="G32" s="18"/>
      <c r="H32" s="71"/>
      <c r="I32" s="72"/>
      <c r="J32" s="72"/>
      <c r="K32" s="72"/>
      <c r="L32" s="72"/>
      <c r="M32" s="75"/>
    </row>
    <row r="33" spans="1:17" ht="15.75" thickBot="1" x14ac:dyDescent="0.3">
      <c r="A33" s="94" t="s">
        <v>50</v>
      </c>
      <c r="B33" s="101" t="s">
        <v>241</v>
      </c>
      <c r="C33" s="103">
        <v>10</v>
      </c>
      <c r="D33" s="103"/>
      <c r="E33" s="106"/>
      <c r="F33" s="105"/>
      <c r="G33" s="18"/>
      <c r="H33" s="71"/>
      <c r="I33" s="72"/>
      <c r="J33" s="72"/>
      <c r="K33" s="72"/>
      <c r="L33" s="72"/>
      <c r="M33" s="75"/>
    </row>
    <row r="34" spans="1:17" ht="15.75" thickBot="1" x14ac:dyDescent="0.3">
      <c r="A34" s="94" t="s">
        <v>52</v>
      </c>
      <c r="B34" s="101" t="s">
        <v>242</v>
      </c>
      <c r="C34" s="103">
        <v>10</v>
      </c>
      <c r="D34" s="103"/>
      <c r="E34" s="106"/>
      <c r="F34" s="105"/>
      <c r="G34" s="18"/>
      <c r="H34" s="71"/>
      <c r="I34" s="72"/>
      <c r="J34" s="72"/>
      <c r="K34" s="72"/>
      <c r="L34" s="72"/>
      <c r="M34" s="75"/>
    </row>
    <row r="35" spans="1:17" ht="15.75" thickBot="1" x14ac:dyDescent="0.3">
      <c r="A35" s="94" t="s">
        <v>221</v>
      </c>
      <c r="B35" s="101" t="s">
        <v>44</v>
      </c>
      <c r="C35" s="103">
        <v>100</v>
      </c>
      <c r="D35" s="103"/>
      <c r="E35" s="106"/>
      <c r="F35" s="105"/>
      <c r="G35" s="18"/>
      <c r="H35" s="71"/>
      <c r="I35" s="72"/>
      <c r="J35" s="72"/>
      <c r="K35" s="72"/>
      <c r="L35" s="72"/>
      <c r="M35" s="75"/>
    </row>
    <row r="36" spans="1:17" ht="15.75" thickBot="1" x14ac:dyDescent="0.3">
      <c r="A36" s="94" t="s">
        <v>222</v>
      </c>
      <c r="B36" s="101" t="s">
        <v>47</v>
      </c>
      <c r="C36" s="103">
        <v>100</v>
      </c>
      <c r="D36" s="103"/>
      <c r="E36" s="106"/>
      <c r="F36" s="105"/>
      <c r="G36" s="18"/>
      <c r="H36" s="71"/>
      <c r="I36" s="72"/>
      <c r="J36" s="72"/>
      <c r="K36" s="72"/>
      <c r="L36" s="72"/>
      <c r="M36" s="75"/>
    </row>
    <row r="37" spans="1:17" ht="15.75" thickBot="1" x14ac:dyDescent="0.3">
      <c r="A37" s="94" t="s">
        <v>223</v>
      </c>
      <c r="B37" s="101" t="s">
        <v>243</v>
      </c>
      <c r="C37" s="103">
        <v>30</v>
      </c>
      <c r="D37" s="103"/>
      <c r="E37" s="106"/>
      <c r="F37" s="105"/>
      <c r="G37" s="18"/>
      <c r="H37" s="71"/>
      <c r="I37" s="72"/>
      <c r="J37" s="72"/>
      <c r="K37" s="72"/>
      <c r="L37" s="72"/>
      <c r="M37" s="75"/>
    </row>
    <row r="38" spans="1:17" ht="15.75" thickBot="1" x14ac:dyDescent="0.3">
      <c r="A38" s="94" t="s">
        <v>224</v>
      </c>
      <c r="B38" s="101" t="s">
        <v>244</v>
      </c>
      <c r="C38" s="103">
        <v>30</v>
      </c>
      <c r="D38" s="103"/>
      <c r="E38" s="106"/>
      <c r="F38" s="105"/>
      <c r="G38" s="18"/>
      <c r="H38" s="71"/>
      <c r="I38" s="72"/>
      <c r="J38" s="72"/>
      <c r="K38" s="72"/>
      <c r="L38" s="72"/>
      <c r="M38" s="75"/>
    </row>
    <row r="39" spans="1:17" ht="15.75" thickBot="1" x14ac:dyDescent="0.3">
      <c r="A39" s="94" t="s">
        <v>225</v>
      </c>
      <c r="B39" s="101" t="s">
        <v>246</v>
      </c>
      <c r="C39" s="103">
        <v>35</v>
      </c>
      <c r="D39" s="103"/>
      <c r="E39" s="106"/>
      <c r="F39" s="105"/>
      <c r="G39" s="18"/>
      <c r="H39" s="71"/>
      <c r="I39" s="72"/>
      <c r="J39" s="72"/>
      <c r="K39" s="72"/>
      <c r="L39" s="72"/>
      <c r="M39" s="75"/>
    </row>
    <row r="40" spans="1:17" ht="15.75" thickBot="1" x14ac:dyDescent="0.3">
      <c r="A40" s="94" t="s">
        <v>245</v>
      </c>
      <c r="B40" s="101" t="s">
        <v>247</v>
      </c>
      <c r="C40" s="103">
        <v>35</v>
      </c>
      <c r="D40" s="103"/>
      <c r="E40" s="106"/>
      <c r="F40" s="105"/>
      <c r="G40" s="18"/>
      <c r="H40" s="110">
        <f>SUM(F30:F40)</f>
        <v>0</v>
      </c>
      <c r="I40" s="72"/>
      <c r="J40" s="72"/>
      <c r="K40" s="72"/>
      <c r="L40" s="72"/>
      <c r="M40" s="75"/>
    </row>
    <row r="41" spans="1:17" ht="15.75" thickBot="1" x14ac:dyDescent="0.3">
      <c r="A41" s="30"/>
      <c r="B41" s="31"/>
      <c r="C41" s="31"/>
      <c r="D41" s="31"/>
      <c r="E41" s="31"/>
      <c r="F41" s="32"/>
      <c r="G41" s="18"/>
      <c r="H41" s="71"/>
      <c r="I41" s="72"/>
      <c r="J41" s="72"/>
      <c r="K41" s="72"/>
      <c r="L41" s="72"/>
      <c r="M41" s="75"/>
    </row>
    <row r="42" spans="1:17" ht="15.75" thickBot="1" x14ac:dyDescent="0.3">
      <c r="A42" s="141" t="s">
        <v>54</v>
      </c>
      <c r="B42" s="142"/>
      <c r="C42" s="143"/>
      <c r="D42" s="142"/>
      <c r="E42" s="142"/>
      <c r="F42" s="144"/>
      <c r="G42" s="18"/>
      <c r="H42" s="71"/>
      <c r="I42" s="72"/>
      <c r="J42" s="72"/>
      <c r="K42" s="72"/>
      <c r="L42" s="72"/>
      <c r="M42" s="75"/>
    </row>
    <row r="43" spans="1:17" ht="23.25" thickBot="1" x14ac:dyDescent="0.3">
      <c r="A43" s="78" t="s">
        <v>55</v>
      </c>
      <c r="B43" s="79" t="s">
        <v>56</v>
      </c>
      <c r="C43" s="72">
        <v>30</v>
      </c>
      <c r="D43" s="72"/>
      <c r="E43" s="126"/>
      <c r="F43" s="77"/>
      <c r="G43" s="18"/>
      <c r="H43" s="71"/>
      <c r="I43" s="72"/>
      <c r="J43" s="72"/>
      <c r="K43" s="72"/>
      <c r="L43" s="72"/>
      <c r="M43" s="75"/>
    </row>
    <row r="44" spans="1:17" ht="15.75" thickBot="1" x14ac:dyDescent="0.3">
      <c r="A44" s="72" t="s">
        <v>58</v>
      </c>
      <c r="B44" s="84" t="s">
        <v>248</v>
      </c>
      <c r="C44" s="76">
        <v>2</v>
      </c>
      <c r="D44" s="76"/>
      <c r="E44" s="126"/>
      <c r="F44" s="73"/>
      <c r="G44" s="18"/>
      <c r="H44" s="71"/>
      <c r="I44" s="72"/>
      <c r="J44" s="72"/>
      <c r="K44" s="72"/>
      <c r="L44" s="72"/>
      <c r="M44" s="75"/>
    </row>
    <row r="45" spans="1:17" ht="15.75" thickBot="1" x14ac:dyDescent="0.3">
      <c r="A45" s="76" t="s">
        <v>60</v>
      </c>
      <c r="B45" s="84" t="s">
        <v>59</v>
      </c>
      <c r="C45" s="76">
        <v>50</v>
      </c>
      <c r="D45" s="76"/>
      <c r="E45" s="126"/>
      <c r="F45" s="77"/>
      <c r="G45" s="18"/>
      <c r="H45" s="111">
        <f>SUM(F43:F45)</f>
        <v>0</v>
      </c>
      <c r="I45" s="72"/>
      <c r="J45" s="72"/>
      <c r="K45" s="72"/>
      <c r="L45" s="72"/>
      <c r="M45" s="75"/>
      <c r="N45" s="74"/>
      <c r="O45" s="74"/>
      <c r="P45" s="74"/>
      <c r="Q45" s="74"/>
    </row>
    <row r="46" spans="1:17" ht="15.75" thickBot="1" x14ac:dyDescent="0.3">
      <c r="A46" s="72"/>
      <c r="B46" s="79"/>
      <c r="C46" s="72"/>
      <c r="D46" s="72"/>
      <c r="E46" s="72"/>
      <c r="F46" s="75"/>
      <c r="G46" s="18"/>
      <c r="K46" s="74"/>
      <c r="L46" s="74"/>
      <c r="M46" s="74"/>
      <c r="N46" s="74"/>
      <c r="O46" s="74"/>
      <c r="P46" s="74"/>
      <c r="Q46" s="74"/>
    </row>
    <row r="47" spans="1:17" ht="15.75" thickBot="1" x14ac:dyDescent="0.3">
      <c r="A47" s="145" t="s">
        <v>66</v>
      </c>
      <c r="B47" s="146"/>
      <c r="C47" s="146"/>
      <c r="D47" s="146"/>
      <c r="E47" s="146"/>
      <c r="F47" s="147"/>
      <c r="G47" s="18"/>
      <c r="K47" s="74"/>
      <c r="L47" s="74"/>
      <c r="M47" s="74"/>
      <c r="N47" s="74"/>
      <c r="O47" s="74"/>
      <c r="P47" s="74"/>
      <c r="Q47" s="74"/>
    </row>
    <row r="48" spans="1:17" ht="15.75" thickBot="1" x14ac:dyDescent="0.3">
      <c r="A48" s="23" t="s">
        <v>67</v>
      </c>
      <c r="B48" s="24" t="s">
        <v>68</v>
      </c>
      <c r="C48" s="26">
        <v>250</v>
      </c>
      <c r="D48" s="26"/>
      <c r="E48" s="126"/>
      <c r="F48" s="27"/>
      <c r="G48" s="18"/>
      <c r="K48" s="74"/>
      <c r="L48" s="74"/>
      <c r="M48" s="74"/>
      <c r="N48" s="74"/>
      <c r="O48" s="74"/>
      <c r="P48" s="74"/>
      <c r="Q48" s="74"/>
    </row>
    <row r="49" spans="1:8" ht="15.75" thickBot="1" x14ac:dyDescent="0.3">
      <c r="A49" s="23" t="s">
        <v>71</v>
      </c>
      <c r="B49" s="24" t="s">
        <v>72</v>
      </c>
      <c r="C49" s="26">
        <v>200</v>
      </c>
      <c r="D49" s="26"/>
      <c r="E49" s="126"/>
      <c r="F49" s="27"/>
      <c r="G49" s="18"/>
    </row>
    <row r="50" spans="1:8" ht="15.75" thickBot="1" x14ac:dyDescent="0.3">
      <c r="A50" s="23" t="s">
        <v>73</v>
      </c>
      <c r="B50" s="28" t="s">
        <v>74</v>
      </c>
      <c r="C50" s="26">
        <v>200</v>
      </c>
      <c r="D50" s="26"/>
      <c r="E50" s="126"/>
      <c r="F50" s="27"/>
      <c r="G50" s="18"/>
    </row>
    <row r="51" spans="1:8" ht="15.75" thickBot="1" x14ac:dyDescent="0.3">
      <c r="A51" s="23" t="s">
        <v>75</v>
      </c>
      <c r="B51" s="28" t="s">
        <v>249</v>
      </c>
      <c r="C51" s="26">
        <v>200</v>
      </c>
      <c r="D51" s="26"/>
      <c r="E51" s="126"/>
      <c r="F51" s="27"/>
      <c r="G51" s="18"/>
    </row>
    <row r="52" spans="1:8" ht="15.75" thickBot="1" x14ac:dyDescent="0.3">
      <c r="A52" s="23" t="s">
        <v>77</v>
      </c>
      <c r="B52" s="28" t="s">
        <v>251</v>
      </c>
      <c r="C52" s="26">
        <v>30</v>
      </c>
      <c r="D52" s="26"/>
      <c r="E52" s="126"/>
      <c r="F52" s="27"/>
      <c r="G52" s="18"/>
    </row>
    <row r="53" spans="1:8" ht="15.75" thickBot="1" x14ac:dyDescent="0.3">
      <c r="A53" s="23" t="s">
        <v>79</v>
      </c>
      <c r="B53" s="24" t="s">
        <v>250</v>
      </c>
      <c r="C53" s="26">
        <v>500</v>
      </c>
      <c r="D53" s="26"/>
      <c r="E53" s="126"/>
      <c r="F53" s="27"/>
      <c r="G53" s="18"/>
    </row>
    <row r="54" spans="1:8" ht="15.75" thickBot="1" x14ac:dyDescent="0.3">
      <c r="A54" s="23" t="s">
        <v>206</v>
      </c>
      <c r="B54" s="24" t="s">
        <v>252</v>
      </c>
      <c r="C54" s="26">
        <v>50</v>
      </c>
      <c r="D54" s="26"/>
      <c r="E54" s="126"/>
      <c r="F54" s="27"/>
      <c r="G54" s="18"/>
      <c r="H54" s="109">
        <f>SUM(F48:F54)</f>
        <v>0</v>
      </c>
    </row>
    <row r="55" spans="1:8" ht="15.75" thickBot="1" x14ac:dyDescent="0.3">
      <c r="A55" s="70"/>
      <c r="B55" s="71"/>
      <c r="C55" s="72"/>
      <c r="D55" s="72"/>
      <c r="E55" s="72"/>
      <c r="F55" s="75"/>
      <c r="G55" s="18"/>
    </row>
    <row r="56" spans="1:8" ht="15.75" thickBot="1" x14ac:dyDescent="0.3">
      <c r="A56" s="145" t="s">
        <v>81</v>
      </c>
      <c r="B56" s="146"/>
      <c r="C56" s="146"/>
      <c r="D56" s="146"/>
      <c r="E56" s="146"/>
      <c r="F56" s="147"/>
      <c r="G56" s="18"/>
    </row>
    <row r="57" spans="1:8" ht="15.75" thickBot="1" x14ac:dyDescent="0.3">
      <c r="A57" s="23" t="s">
        <v>82</v>
      </c>
      <c r="B57" s="28" t="s">
        <v>83</v>
      </c>
      <c r="C57" s="26">
        <v>10</v>
      </c>
      <c r="D57" s="26"/>
      <c r="E57" s="126"/>
      <c r="F57" s="27"/>
      <c r="G57" s="18"/>
    </row>
    <row r="58" spans="1:8" ht="15.75" thickBot="1" x14ac:dyDescent="0.3">
      <c r="A58" s="23" t="s">
        <v>85</v>
      </c>
      <c r="B58" s="28" t="s">
        <v>86</v>
      </c>
      <c r="C58" s="26">
        <v>50</v>
      </c>
      <c r="D58" s="26"/>
      <c r="E58" s="126"/>
      <c r="F58" s="27"/>
      <c r="G58" s="18"/>
    </row>
    <row r="59" spans="1:8" ht="15.75" thickBot="1" x14ac:dyDescent="0.3">
      <c r="A59" s="23" t="s">
        <v>87</v>
      </c>
      <c r="B59" s="28" t="s">
        <v>253</v>
      </c>
      <c r="C59" s="34">
        <v>18</v>
      </c>
      <c r="D59" s="34"/>
      <c r="E59" s="126"/>
      <c r="F59" s="27"/>
      <c r="G59" s="18"/>
    </row>
    <row r="60" spans="1:8" ht="23.25" thickBot="1" x14ac:dyDescent="0.3">
      <c r="A60" s="89" t="s">
        <v>89</v>
      </c>
      <c r="B60" s="84" t="s">
        <v>254</v>
      </c>
      <c r="C60" s="76">
        <v>40</v>
      </c>
      <c r="D60" s="76"/>
      <c r="E60" s="126"/>
      <c r="F60" s="77"/>
      <c r="G60" s="18"/>
      <c r="H60" s="109">
        <f>SUM(F57:F60)</f>
        <v>0</v>
      </c>
    </row>
    <row r="61" spans="1:8" s="74" customFormat="1" ht="15.75" thickBot="1" x14ac:dyDescent="0.3">
      <c r="A61" s="90"/>
      <c r="B61" s="79"/>
      <c r="C61" s="72"/>
      <c r="D61" s="72"/>
      <c r="E61" s="72"/>
      <c r="F61" s="75"/>
      <c r="G61" s="91"/>
    </row>
    <row r="62" spans="1:8" ht="15.75" thickBot="1" x14ac:dyDescent="0.3">
      <c r="A62" s="85" t="s">
        <v>97</v>
      </c>
      <c r="B62" s="86"/>
      <c r="C62" s="87"/>
      <c r="D62" s="87"/>
      <c r="E62" s="87"/>
      <c r="F62" s="88"/>
      <c r="G62" s="18"/>
    </row>
    <row r="63" spans="1:8" ht="15.75" thickBot="1" x14ac:dyDescent="0.3">
      <c r="A63" s="23" t="s">
        <v>98</v>
      </c>
      <c r="B63" s="24" t="s">
        <v>216</v>
      </c>
      <c r="C63" s="26">
        <v>35</v>
      </c>
      <c r="D63" s="26"/>
      <c r="E63" s="126"/>
      <c r="F63" s="27"/>
      <c r="G63" s="18"/>
    </row>
    <row r="64" spans="1:8" ht="15.75" thickBot="1" x14ac:dyDescent="0.3">
      <c r="A64" s="23" t="s">
        <v>101</v>
      </c>
      <c r="B64" s="24" t="s">
        <v>217</v>
      </c>
      <c r="C64" s="26">
        <v>35</v>
      </c>
      <c r="D64" s="26"/>
      <c r="E64" s="126"/>
      <c r="F64" s="27"/>
      <c r="G64" s="18"/>
    </row>
    <row r="65" spans="1:15" ht="15.75" thickBot="1" x14ac:dyDescent="0.3">
      <c r="A65" s="151" t="s">
        <v>103</v>
      </c>
      <c r="B65" s="40" t="s">
        <v>219</v>
      </c>
      <c r="C65" s="151">
        <v>100</v>
      </c>
      <c r="D65" s="151"/>
      <c r="E65" s="148"/>
      <c r="F65" s="150"/>
      <c r="G65" s="18"/>
    </row>
    <row r="66" spans="1:15" ht="15.75" thickBot="1" x14ac:dyDescent="0.3">
      <c r="A66" s="151"/>
      <c r="B66" s="24" t="s">
        <v>218</v>
      </c>
      <c r="C66" s="151"/>
      <c r="D66" s="151"/>
      <c r="E66" s="149"/>
      <c r="F66" s="150"/>
      <c r="G66" s="18"/>
      <c r="H66" s="109">
        <f>SUM(F63:F66)</f>
        <v>0</v>
      </c>
    </row>
    <row r="67" spans="1:15" ht="15.75" thickBot="1" x14ac:dyDescent="0.3">
      <c r="A67" s="81"/>
      <c r="B67" s="71"/>
      <c r="C67" s="82"/>
      <c r="D67" s="82"/>
      <c r="E67" s="82"/>
      <c r="F67" s="83"/>
      <c r="G67" s="18"/>
    </row>
    <row r="68" spans="1:15" ht="15.75" thickBot="1" x14ac:dyDescent="0.3">
      <c r="A68" s="145" t="s">
        <v>106</v>
      </c>
      <c r="B68" s="146"/>
      <c r="C68" s="87"/>
      <c r="D68" s="87"/>
      <c r="E68" s="87"/>
      <c r="F68" s="88"/>
      <c r="G68" s="18"/>
    </row>
    <row r="69" spans="1:15" ht="15.75" thickBot="1" x14ac:dyDescent="0.3">
      <c r="A69" s="94" t="s">
        <v>107</v>
      </c>
      <c r="B69" s="101" t="s">
        <v>108</v>
      </c>
      <c r="C69" s="103">
        <v>10</v>
      </c>
      <c r="D69" s="103"/>
      <c r="E69" s="104"/>
      <c r="F69" s="105"/>
      <c r="G69" s="18"/>
    </row>
    <row r="70" spans="1:15" ht="15.75" thickBot="1" x14ac:dyDescent="0.3">
      <c r="A70" s="94" t="s">
        <v>110</v>
      </c>
      <c r="B70" s="101" t="s">
        <v>111</v>
      </c>
      <c r="C70" s="103">
        <v>10</v>
      </c>
      <c r="D70" s="103"/>
      <c r="E70" s="106"/>
      <c r="F70" s="105"/>
      <c r="G70" s="18"/>
    </row>
    <row r="71" spans="1:15" ht="15.75" thickBot="1" x14ac:dyDescent="0.3">
      <c r="A71" s="94" t="s">
        <v>112</v>
      </c>
      <c r="B71" s="101" t="s">
        <v>113</v>
      </c>
      <c r="C71" s="103">
        <v>10</v>
      </c>
      <c r="D71" s="103"/>
      <c r="E71" s="106"/>
      <c r="F71" s="105"/>
      <c r="G71" s="18"/>
    </row>
    <row r="72" spans="1:15" ht="15.75" thickBot="1" x14ac:dyDescent="0.3">
      <c r="A72" s="94" t="s">
        <v>115</v>
      </c>
      <c r="B72" s="107" t="s">
        <v>116</v>
      </c>
      <c r="C72" s="103">
        <v>10</v>
      </c>
      <c r="D72" s="103"/>
      <c r="E72" s="106"/>
      <c r="F72" s="105"/>
      <c r="G72" s="18"/>
    </row>
    <row r="73" spans="1:15" ht="15.75" thickBot="1" x14ac:dyDescent="0.3">
      <c r="A73" s="94" t="s">
        <v>117</v>
      </c>
      <c r="B73" s="107" t="s">
        <v>255</v>
      </c>
      <c r="C73" s="103">
        <v>10</v>
      </c>
      <c r="D73" s="103"/>
      <c r="E73" s="106"/>
      <c r="F73" s="105"/>
      <c r="G73" s="18"/>
      <c r="K73" s="74"/>
      <c r="L73" s="74"/>
      <c r="M73" s="74"/>
      <c r="N73" s="74"/>
      <c r="O73" s="74"/>
    </row>
    <row r="74" spans="1:15" ht="15.75" thickBot="1" x14ac:dyDescent="0.3">
      <c r="A74" s="94" t="s">
        <v>119</v>
      </c>
      <c r="B74" s="101" t="s">
        <v>256</v>
      </c>
      <c r="C74" s="103">
        <v>10</v>
      </c>
      <c r="D74" s="103"/>
      <c r="E74" s="106"/>
      <c r="F74" s="105"/>
      <c r="G74" s="18"/>
      <c r="K74" s="74"/>
      <c r="L74" s="74"/>
      <c r="M74" s="74"/>
      <c r="N74" s="74"/>
      <c r="O74" s="74"/>
    </row>
    <row r="75" spans="1:15" ht="15.75" thickBot="1" x14ac:dyDescent="0.3">
      <c r="A75" s="94" t="s">
        <v>121</v>
      </c>
      <c r="B75" s="101" t="s">
        <v>120</v>
      </c>
      <c r="C75" s="103">
        <v>30</v>
      </c>
      <c r="D75" s="103"/>
      <c r="E75" s="106"/>
      <c r="F75" s="105"/>
      <c r="G75" s="18"/>
      <c r="K75" s="74"/>
      <c r="L75" s="72"/>
      <c r="M75" s="74"/>
      <c r="N75" s="74"/>
      <c r="O75" s="74"/>
    </row>
    <row r="76" spans="1:15" ht="15.75" thickBot="1" x14ac:dyDescent="0.3">
      <c r="A76" s="94" t="s">
        <v>123</v>
      </c>
      <c r="B76" s="101" t="s">
        <v>122</v>
      </c>
      <c r="C76" s="103">
        <v>30</v>
      </c>
      <c r="D76" s="103"/>
      <c r="E76" s="106"/>
      <c r="F76" s="105"/>
      <c r="G76" s="18"/>
      <c r="K76" s="74"/>
      <c r="L76" s="74"/>
      <c r="M76" s="74"/>
      <c r="N76" s="74"/>
      <c r="O76" s="74"/>
    </row>
    <row r="77" spans="1:15" ht="15.75" thickBot="1" x14ac:dyDescent="0.3">
      <c r="A77" s="94" t="s">
        <v>126</v>
      </c>
      <c r="B77" s="101" t="s">
        <v>124</v>
      </c>
      <c r="C77" s="103">
        <v>200</v>
      </c>
      <c r="D77" s="103"/>
      <c r="E77" s="106"/>
      <c r="F77" s="105"/>
      <c r="G77" s="18"/>
      <c r="K77" s="74"/>
      <c r="L77" s="74"/>
      <c r="M77" s="74"/>
      <c r="N77" s="74"/>
      <c r="O77" s="74"/>
    </row>
    <row r="78" spans="1:15" ht="15.75" thickBot="1" x14ac:dyDescent="0.3">
      <c r="A78" s="94" t="s">
        <v>128</v>
      </c>
      <c r="B78" s="101" t="s">
        <v>127</v>
      </c>
      <c r="C78" s="103">
        <v>100</v>
      </c>
      <c r="D78" s="103"/>
      <c r="E78" s="106"/>
      <c r="F78" s="105"/>
      <c r="G78" s="18"/>
      <c r="H78" s="112">
        <f>SUM(F69:F78)</f>
        <v>0</v>
      </c>
      <c r="K78" s="74"/>
      <c r="L78" s="74"/>
      <c r="M78" s="74"/>
      <c r="N78" s="74"/>
      <c r="O78" s="74"/>
    </row>
    <row r="79" spans="1:15" ht="15.75" thickBot="1" x14ac:dyDescent="0.3">
      <c r="A79" s="72"/>
      <c r="B79" s="71"/>
      <c r="C79" s="72"/>
      <c r="D79" s="72"/>
      <c r="E79" s="72"/>
      <c r="F79" s="75"/>
      <c r="G79" s="18"/>
    </row>
    <row r="80" spans="1:15" ht="15.75" thickBot="1" x14ac:dyDescent="0.3">
      <c r="A80" s="85" t="s">
        <v>132</v>
      </c>
      <c r="B80" s="86"/>
      <c r="C80" s="87"/>
      <c r="D80" s="87"/>
      <c r="E80" s="87"/>
      <c r="F80" s="88"/>
      <c r="G80" s="18"/>
    </row>
    <row r="81" spans="1:8" ht="15.75" thickBot="1" x14ac:dyDescent="0.3">
      <c r="A81" s="94" t="s">
        <v>133</v>
      </c>
      <c r="B81" s="101" t="s">
        <v>134</v>
      </c>
      <c r="C81" s="103">
        <v>10</v>
      </c>
      <c r="D81" s="103"/>
      <c r="E81" s="104"/>
      <c r="F81" s="105"/>
      <c r="G81" s="18"/>
    </row>
    <row r="82" spans="1:8" ht="15.75" thickBot="1" x14ac:dyDescent="0.3">
      <c r="A82" s="94" t="s">
        <v>136</v>
      </c>
      <c r="B82" s="101" t="s">
        <v>137</v>
      </c>
      <c r="C82" s="103">
        <v>10</v>
      </c>
      <c r="D82" s="103"/>
      <c r="E82" s="106"/>
      <c r="F82" s="105"/>
      <c r="G82" s="18"/>
    </row>
    <row r="83" spans="1:8" ht="15.75" thickBot="1" x14ac:dyDescent="0.3">
      <c r="A83" s="94" t="s">
        <v>138</v>
      </c>
      <c r="B83" s="101" t="s">
        <v>139</v>
      </c>
      <c r="C83" s="103">
        <v>10</v>
      </c>
      <c r="D83" s="103"/>
      <c r="E83" s="106"/>
      <c r="F83" s="105"/>
      <c r="G83" s="18"/>
    </row>
    <row r="84" spans="1:8" ht="15.75" thickBot="1" x14ac:dyDescent="0.3">
      <c r="A84" s="94" t="s">
        <v>140</v>
      </c>
      <c r="B84" s="101" t="s">
        <v>141</v>
      </c>
      <c r="C84" s="103">
        <v>15</v>
      </c>
      <c r="D84" s="103"/>
      <c r="E84" s="106"/>
      <c r="F84" s="105"/>
      <c r="G84" s="18"/>
    </row>
    <row r="85" spans="1:8" ht="15.75" thickBot="1" x14ac:dyDescent="0.3">
      <c r="A85" s="94" t="s">
        <v>143</v>
      </c>
      <c r="B85" s="101" t="s">
        <v>144</v>
      </c>
      <c r="C85" s="103">
        <v>10</v>
      </c>
      <c r="D85" s="103"/>
      <c r="E85" s="106"/>
      <c r="F85" s="105"/>
      <c r="G85" s="18"/>
      <c r="H85" s="112">
        <f>SUM(F81:F85)</f>
        <v>0</v>
      </c>
    </row>
    <row r="86" spans="1:8" x14ac:dyDescent="0.25">
      <c r="A86" s="72"/>
      <c r="B86" s="71"/>
      <c r="C86" s="72"/>
      <c r="D86" s="72"/>
      <c r="E86" s="72"/>
      <c r="F86" s="75"/>
      <c r="G86" s="18"/>
    </row>
    <row r="87" spans="1:8" ht="15.75" thickBot="1" x14ac:dyDescent="0.3">
      <c r="A87" s="72"/>
      <c r="B87" s="71"/>
      <c r="C87" s="72"/>
      <c r="D87" s="72"/>
      <c r="E87" s="72"/>
      <c r="F87" s="75"/>
      <c r="G87" s="18"/>
    </row>
    <row r="88" spans="1:8" ht="15.75" thickBot="1" x14ac:dyDescent="0.3">
      <c r="A88" s="85" t="s">
        <v>145</v>
      </c>
      <c r="B88" s="86"/>
      <c r="C88" s="87"/>
      <c r="D88" s="87"/>
      <c r="E88" s="87"/>
      <c r="F88" s="88"/>
      <c r="G88" s="18"/>
    </row>
    <row r="89" spans="1:8" ht="23.25" thickBot="1" x14ac:dyDescent="0.3">
      <c r="A89" s="113" t="s">
        <v>146</v>
      </c>
      <c r="B89" s="95" t="s">
        <v>263</v>
      </c>
      <c r="C89" s="96">
        <v>2</v>
      </c>
      <c r="D89" s="96"/>
      <c r="E89" s="106"/>
      <c r="F89" s="97"/>
      <c r="G89" s="18"/>
    </row>
    <row r="90" spans="1:8" ht="15.75" thickBot="1" x14ac:dyDescent="0.3">
      <c r="A90" s="113" t="s">
        <v>148</v>
      </c>
      <c r="B90" s="95" t="s">
        <v>264</v>
      </c>
      <c r="C90" s="96">
        <v>3</v>
      </c>
      <c r="D90" s="96"/>
      <c r="E90" s="106"/>
      <c r="F90" s="97"/>
      <c r="G90" s="18"/>
    </row>
    <row r="91" spans="1:8" ht="15.75" thickBot="1" x14ac:dyDescent="0.3">
      <c r="A91" s="113" t="s">
        <v>150</v>
      </c>
      <c r="B91" s="95" t="s">
        <v>265</v>
      </c>
      <c r="C91" s="96">
        <v>2</v>
      </c>
      <c r="D91" s="96"/>
      <c r="E91" s="106"/>
      <c r="F91" s="97"/>
      <c r="G91" s="18"/>
    </row>
    <row r="92" spans="1:8" ht="15.75" thickBot="1" x14ac:dyDescent="0.3">
      <c r="A92" s="113" t="s">
        <v>152</v>
      </c>
      <c r="B92" s="95" t="s">
        <v>266</v>
      </c>
      <c r="C92" s="96">
        <v>2</v>
      </c>
      <c r="D92" s="96"/>
      <c r="E92" s="106"/>
      <c r="F92" s="97"/>
      <c r="G92" s="18"/>
    </row>
    <row r="93" spans="1:8" ht="15.75" thickBot="1" x14ac:dyDescent="0.3">
      <c r="A93" s="113" t="s">
        <v>154</v>
      </c>
      <c r="B93" s="95" t="s">
        <v>267</v>
      </c>
      <c r="C93" s="96">
        <v>2</v>
      </c>
      <c r="D93" s="96"/>
      <c r="E93" s="106"/>
      <c r="F93" s="97"/>
      <c r="G93" s="18"/>
    </row>
    <row r="94" spans="1:8" ht="15.75" thickBot="1" x14ac:dyDescent="0.3">
      <c r="A94" s="113" t="s">
        <v>157</v>
      </c>
      <c r="B94" s="95" t="s">
        <v>268</v>
      </c>
      <c r="C94" s="96">
        <v>2</v>
      </c>
      <c r="D94" s="96"/>
      <c r="E94" s="106"/>
      <c r="F94" s="97"/>
      <c r="G94" s="18"/>
    </row>
    <row r="95" spans="1:8" ht="15.75" thickBot="1" x14ac:dyDescent="0.3">
      <c r="A95" s="113" t="s">
        <v>159</v>
      </c>
      <c r="B95" s="114" t="s">
        <v>220</v>
      </c>
      <c r="C95" s="96">
        <v>30</v>
      </c>
      <c r="D95" s="96"/>
      <c r="E95" s="106"/>
      <c r="F95" s="97"/>
      <c r="G95" s="18"/>
    </row>
    <row r="96" spans="1:8" ht="15.75" thickBot="1" x14ac:dyDescent="0.3">
      <c r="A96" s="113" t="s">
        <v>162</v>
      </c>
      <c r="B96" s="114" t="s">
        <v>269</v>
      </c>
      <c r="C96" s="96">
        <v>10</v>
      </c>
      <c r="D96" s="96"/>
      <c r="E96" s="106"/>
      <c r="F96" s="97"/>
      <c r="G96" s="18"/>
    </row>
    <row r="97" spans="1:8" ht="15.75" thickBot="1" x14ac:dyDescent="0.3">
      <c r="A97" s="113" t="s">
        <v>164</v>
      </c>
      <c r="B97" s="114" t="s">
        <v>207</v>
      </c>
      <c r="C97" s="96">
        <v>10</v>
      </c>
      <c r="D97" s="96"/>
      <c r="E97" s="106"/>
      <c r="F97" s="97"/>
      <c r="G97" s="18"/>
    </row>
    <row r="98" spans="1:8" ht="15.75" thickBot="1" x14ac:dyDescent="0.3">
      <c r="A98" s="113" t="s">
        <v>166</v>
      </c>
      <c r="B98" s="95" t="s">
        <v>270</v>
      </c>
      <c r="C98" s="96">
        <v>20</v>
      </c>
      <c r="D98" s="96"/>
      <c r="E98" s="106"/>
      <c r="F98" s="97"/>
      <c r="G98" s="18"/>
    </row>
    <row r="99" spans="1:8" ht="15.75" thickBot="1" x14ac:dyDescent="0.3">
      <c r="A99" s="113" t="s">
        <v>168</v>
      </c>
      <c r="B99" s="95" t="s">
        <v>171</v>
      </c>
      <c r="C99" s="96">
        <v>10</v>
      </c>
      <c r="D99" s="96"/>
      <c r="E99" s="106"/>
      <c r="F99" s="97"/>
      <c r="G99" s="18"/>
    </row>
    <row r="100" spans="1:8" ht="15.75" thickBot="1" x14ac:dyDescent="0.3">
      <c r="A100" s="113" t="s">
        <v>170</v>
      </c>
      <c r="B100" s="116" t="s">
        <v>271</v>
      </c>
      <c r="C100" s="96">
        <v>4</v>
      </c>
      <c r="D100" s="96"/>
      <c r="E100" s="106"/>
      <c r="F100" s="97"/>
      <c r="G100" s="18"/>
    </row>
    <row r="101" spans="1:8" ht="15.75" thickBot="1" x14ac:dyDescent="0.3">
      <c r="A101" s="113" t="s">
        <v>172</v>
      </c>
      <c r="B101" s="118" t="s">
        <v>272</v>
      </c>
      <c r="C101" s="82">
        <v>3</v>
      </c>
      <c r="D101" s="82"/>
      <c r="E101" s="106"/>
      <c r="F101" s="119"/>
      <c r="G101" s="18"/>
    </row>
    <row r="102" spans="1:8" ht="15.75" thickBot="1" x14ac:dyDescent="0.3">
      <c r="A102" s="113" t="s">
        <v>175</v>
      </c>
      <c r="B102" s="120" t="s">
        <v>273</v>
      </c>
      <c r="C102" s="122">
        <v>3</v>
      </c>
      <c r="D102" s="122"/>
      <c r="E102" s="106"/>
      <c r="F102" s="123"/>
      <c r="G102" s="18"/>
    </row>
    <row r="103" spans="1:8" ht="15.75" thickBot="1" x14ac:dyDescent="0.3">
      <c r="A103" s="113" t="s">
        <v>178</v>
      </c>
      <c r="B103" s="107" t="s">
        <v>160</v>
      </c>
      <c r="C103" s="103">
        <v>50</v>
      </c>
      <c r="D103" s="103"/>
      <c r="E103" s="106"/>
      <c r="F103" s="124"/>
      <c r="G103" s="18"/>
    </row>
    <row r="104" spans="1:8" ht="15.75" thickBot="1" x14ac:dyDescent="0.3">
      <c r="A104" s="113" t="s">
        <v>180</v>
      </c>
      <c r="B104" s="107" t="s">
        <v>163</v>
      </c>
      <c r="C104" s="103">
        <v>43</v>
      </c>
      <c r="D104" s="103"/>
      <c r="E104" s="106"/>
      <c r="F104" s="124"/>
      <c r="G104" s="18"/>
    </row>
    <row r="105" spans="1:8" ht="15.75" thickBot="1" x14ac:dyDescent="0.3">
      <c r="A105" s="113" t="s">
        <v>211</v>
      </c>
      <c r="B105" s="108" t="s">
        <v>258</v>
      </c>
      <c r="C105" s="103">
        <v>2</v>
      </c>
      <c r="D105" s="103"/>
      <c r="E105" s="106"/>
      <c r="F105" s="124"/>
      <c r="G105" s="18"/>
    </row>
    <row r="106" spans="1:8" ht="15.75" thickBot="1" x14ac:dyDescent="0.3">
      <c r="A106" s="113" t="s">
        <v>212</v>
      </c>
      <c r="B106" s="107" t="s">
        <v>259</v>
      </c>
      <c r="C106" s="103">
        <v>5</v>
      </c>
      <c r="D106" s="103"/>
      <c r="E106" s="106"/>
      <c r="F106" s="124"/>
      <c r="G106" s="18"/>
    </row>
    <row r="107" spans="1:8" ht="15.75" thickBot="1" x14ac:dyDescent="0.3">
      <c r="A107" s="113" t="s">
        <v>213</v>
      </c>
      <c r="B107" s="107" t="s">
        <v>260</v>
      </c>
      <c r="C107" s="103">
        <v>30</v>
      </c>
      <c r="D107" s="103"/>
      <c r="E107" s="106"/>
      <c r="F107" s="124"/>
      <c r="G107" s="18"/>
    </row>
    <row r="108" spans="1:8" ht="15.75" thickBot="1" x14ac:dyDescent="0.3">
      <c r="A108" s="113" t="s">
        <v>214</v>
      </c>
      <c r="B108" s="107" t="s">
        <v>261</v>
      </c>
      <c r="C108" s="103">
        <v>20</v>
      </c>
      <c r="D108" s="103"/>
      <c r="E108" s="106"/>
      <c r="F108" s="124"/>
      <c r="G108" s="18"/>
    </row>
    <row r="109" spans="1:8" ht="15.75" thickBot="1" x14ac:dyDescent="0.3">
      <c r="A109" s="113" t="s">
        <v>215</v>
      </c>
      <c r="B109" s="107" t="s">
        <v>165</v>
      </c>
      <c r="C109" s="103">
        <v>15</v>
      </c>
      <c r="D109" s="103"/>
      <c r="E109" s="106"/>
      <c r="F109" s="124"/>
      <c r="G109" s="18"/>
      <c r="H109" s="112">
        <f>SUM(F89:F109)</f>
        <v>0</v>
      </c>
    </row>
    <row r="110" spans="1:8" ht="16.5" thickBot="1" x14ac:dyDescent="0.3">
      <c r="A110" s="139"/>
      <c r="B110" s="140"/>
      <c r="D110" s="156" t="s">
        <v>182</v>
      </c>
      <c r="E110" s="156"/>
      <c r="F110" s="46">
        <f>H109+H85+H78+H66+H60+H54+H45+H40+H27</f>
        <v>0</v>
      </c>
      <c r="G110" s="137"/>
    </row>
    <row r="111" spans="1:8" ht="16.5" thickBot="1" x14ac:dyDescent="0.3">
      <c r="A111" s="137"/>
      <c r="B111" s="138"/>
      <c r="D111" s="48" t="s">
        <v>183</v>
      </c>
      <c r="E111" s="49"/>
      <c r="F111" s="50">
        <v>0.3</v>
      </c>
      <c r="G111" s="137"/>
    </row>
    <row r="112" spans="1:8" ht="16.5" thickBot="1" x14ac:dyDescent="0.3">
      <c r="A112" s="137"/>
      <c r="B112" s="138"/>
      <c r="D112" s="48" t="s">
        <v>184</v>
      </c>
      <c r="E112" s="49"/>
      <c r="F112" s="46">
        <f>F110+F111</f>
        <v>0.3</v>
      </c>
      <c r="G112" s="137"/>
    </row>
    <row r="113" spans="1:7" ht="16.5" thickBot="1" x14ac:dyDescent="0.3">
      <c r="A113" s="137"/>
      <c r="B113" s="138"/>
      <c r="D113" s="156" t="s">
        <v>195</v>
      </c>
      <c r="E113" s="156"/>
      <c r="F113" s="46">
        <f>F112*0.24</f>
        <v>7.1999999999999995E-2</v>
      </c>
      <c r="G113" s="137"/>
    </row>
    <row r="114" spans="1:7" ht="16.5" thickBot="1" x14ac:dyDescent="0.3">
      <c r="A114" s="51"/>
      <c r="B114" s="47"/>
      <c r="D114" s="52" t="s">
        <v>186</v>
      </c>
      <c r="E114" s="53"/>
      <c r="F114" s="46">
        <f>F110+F113</f>
        <v>7.1999999999999995E-2</v>
      </c>
      <c r="G114" s="137"/>
    </row>
    <row r="115" spans="1:7" x14ac:dyDescent="0.25">
      <c r="A115" s="54"/>
      <c r="B115" s="18"/>
      <c r="F115" s="55"/>
      <c r="G115" s="137"/>
    </row>
    <row r="116" spans="1:7" x14ac:dyDescent="0.25">
      <c r="A116" s="93"/>
      <c r="B116" s="93"/>
      <c r="C116" s="93"/>
      <c r="D116" s="93"/>
      <c r="E116" s="93"/>
      <c r="F116" s="93"/>
      <c r="G116" s="138"/>
    </row>
    <row r="117" spans="1:7" x14ac:dyDescent="0.25">
      <c r="A117" s="93"/>
      <c r="B117" s="93"/>
      <c r="C117" s="93"/>
      <c r="D117" s="93"/>
      <c r="E117" s="93"/>
      <c r="F117" s="93"/>
      <c r="G117" s="138"/>
    </row>
    <row r="118" spans="1:7" x14ac:dyDescent="0.25">
      <c r="A118" s="93"/>
      <c r="B118" s="93"/>
      <c r="C118" s="93"/>
      <c r="D118" s="93"/>
      <c r="E118" s="93"/>
      <c r="F118" s="93"/>
      <c r="G118" s="138"/>
    </row>
    <row r="120" spans="1:7" x14ac:dyDescent="0.25">
      <c r="B120" s="128" t="s">
        <v>262</v>
      </c>
      <c r="C120" s="129"/>
      <c r="D120" s="6"/>
      <c r="E120" s="7"/>
      <c r="F120" s="128"/>
    </row>
    <row r="121" spans="1:7" ht="15" customHeight="1" x14ac:dyDescent="0.25">
      <c r="B121" s="128" t="s">
        <v>196</v>
      </c>
      <c r="C121" s="130"/>
      <c r="D121" s="158" t="s">
        <v>198</v>
      </c>
      <c r="E121" s="158"/>
      <c r="F121" s="158"/>
    </row>
    <row r="122" spans="1:7" x14ac:dyDescent="0.25">
      <c r="B122" s="128"/>
      <c r="C122" s="66"/>
      <c r="D122" s="7"/>
      <c r="E122" s="67"/>
      <c r="F122" s="68"/>
    </row>
    <row r="123" spans="1:7" x14ac:dyDescent="0.25">
      <c r="B123" s="128"/>
      <c r="C123" s="66"/>
      <c r="D123" s="7"/>
      <c r="E123" s="67"/>
      <c r="F123" s="68"/>
    </row>
    <row r="124" spans="1:7" x14ac:dyDescent="0.25">
      <c r="B124" s="128"/>
      <c r="C124" s="66"/>
      <c r="D124" s="6"/>
      <c r="E124" s="7"/>
      <c r="F124" s="67"/>
    </row>
    <row r="125" spans="1:7" x14ac:dyDescent="0.25">
      <c r="B125" s="69" t="s">
        <v>199</v>
      </c>
      <c r="C125" s="127"/>
      <c r="D125" s="153" t="s">
        <v>201</v>
      </c>
      <c r="E125" s="153"/>
      <c r="F125" s="153"/>
    </row>
    <row r="126" spans="1:7" x14ac:dyDescent="0.25">
      <c r="B126" s="128" t="s">
        <v>202</v>
      </c>
      <c r="C126" s="127"/>
      <c r="D126" s="154" t="s">
        <v>203</v>
      </c>
      <c r="E126" s="154"/>
      <c r="F126" s="154"/>
    </row>
    <row r="127" spans="1:7" x14ac:dyDescent="0.25">
      <c r="B127" s="128"/>
      <c r="C127" s="129"/>
      <c r="D127" s="6"/>
      <c r="E127" s="7"/>
      <c r="F127" s="128"/>
    </row>
    <row r="128" spans="1:7" x14ac:dyDescent="0.25">
      <c r="B128" s="6"/>
      <c r="C128" s="6"/>
      <c r="D128" s="6"/>
      <c r="E128" s="7"/>
      <c r="F128" s="128"/>
    </row>
    <row r="129" spans="2:2" x14ac:dyDescent="0.25">
      <c r="B129" s="6"/>
    </row>
    <row r="130" spans="2:2" x14ac:dyDescent="0.25">
      <c r="B130" s="128" t="s">
        <v>204</v>
      </c>
    </row>
    <row r="131" spans="2:2" x14ac:dyDescent="0.25">
      <c r="B131" s="128" t="s">
        <v>205</v>
      </c>
    </row>
    <row r="135" spans="2:2" ht="60" customHeight="1" x14ac:dyDescent="0.25"/>
  </sheetData>
  <mergeCells count="33">
    <mergeCell ref="C6:F6"/>
    <mergeCell ref="C7:F7"/>
    <mergeCell ref="G12:G13"/>
    <mergeCell ref="A15:F15"/>
    <mergeCell ref="A16:F16"/>
    <mergeCell ref="A9:F10"/>
    <mergeCell ref="A11:F11"/>
    <mergeCell ref="A12:A14"/>
    <mergeCell ref="B12:B14"/>
    <mergeCell ref="C12:C14"/>
    <mergeCell ref="E12:E14"/>
    <mergeCell ref="F12:F14"/>
    <mergeCell ref="G110:G118"/>
    <mergeCell ref="A111:B111"/>
    <mergeCell ref="A112:B112"/>
    <mergeCell ref="A113:B113"/>
    <mergeCell ref="D113:E113"/>
    <mergeCell ref="F65:F66"/>
    <mergeCell ref="D12:D14"/>
    <mergeCell ref="D126:F126"/>
    <mergeCell ref="A110:B110"/>
    <mergeCell ref="D110:E110"/>
    <mergeCell ref="D121:F121"/>
    <mergeCell ref="D125:F125"/>
    <mergeCell ref="A68:B68"/>
    <mergeCell ref="A29:F29"/>
    <mergeCell ref="A42:F42"/>
    <mergeCell ref="A47:F47"/>
    <mergeCell ref="A56:F56"/>
    <mergeCell ref="A65:A66"/>
    <mergeCell ref="C65:C66"/>
    <mergeCell ref="D65:D66"/>
    <mergeCell ref="E65:E66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4</vt:i4>
      </vt:variant>
    </vt:vector>
  </HeadingPairs>
  <TitlesOfParts>
    <vt:vector size="4" baseType="lpstr">
      <vt:lpstr>προϋπολογισμός ομαδες</vt:lpstr>
      <vt:lpstr>Προϋπολογισμός</vt:lpstr>
      <vt:lpstr>Φύλλο1</vt:lpstr>
      <vt:lpstr>Φύλλο2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2019-12-18T11:42:17Z</cp:lastPrinted>
  <dcterms:created xsi:type="dcterms:W3CDTF">2016-06-21T10:08:30Z</dcterms:created>
  <dcterms:modified xsi:type="dcterms:W3CDTF">2019-12-18T11:42:25Z</dcterms:modified>
</cp:coreProperties>
</file>